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92" windowWidth="19140" windowHeight="7356" activeTab="2"/>
  </bookViews>
  <sheets>
    <sheet name="แบบ จ.1" sheetId="1" r:id="rId1"/>
    <sheet name="ประเด็น ๑" sheetId="2" r:id="rId2"/>
    <sheet name="ประเด็น ๒" sheetId="4" r:id="rId3"/>
    <sheet name="ประเด็น ๓" sheetId="7" r:id="rId4"/>
    <sheet name="ประเด็น ๔" sheetId="5" r:id="rId5"/>
    <sheet name="ประเด็น 5" sheetId="6" r:id="rId6"/>
    <sheet name="ประเด็น ๖" sheetId="8" r:id="rId7"/>
    <sheet name="Sheet3" sheetId="3" r:id="rId8"/>
  </sheets>
  <definedNames>
    <definedName name="_xlnm.Print_Area" localSheetId="1">'ประเด็น ๑'!$A$1:$QCD$68</definedName>
    <definedName name="_xlnm.Print_Titles" localSheetId="0">'แบบ จ.1'!$5:$6</definedName>
    <definedName name="_xlnm.Print_Titles" localSheetId="1">'ประเด็น ๑'!$2:$3</definedName>
    <definedName name="_xlnm.Print_Titles" localSheetId="2">'ประเด็น ๒'!$2:$3</definedName>
    <definedName name="_xlnm.Print_Titles" localSheetId="3">'ประเด็น ๓'!$2:$3</definedName>
    <definedName name="_xlnm.Print_Titles" localSheetId="4">'ประเด็น ๔'!$2:$3</definedName>
    <definedName name="_xlnm.Print_Titles" localSheetId="5">'ประเด็น 5'!$2:$3</definedName>
    <definedName name="_xlnm.Print_Titles" localSheetId="6">'ประเด็น ๖'!$2:$3</definedName>
  </definedNames>
  <calcPr calcId="125725"/>
</workbook>
</file>

<file path=xl/calcChain.xml><?xml version="1.0" encoding="utf-8"?>
<calcChain xmlns="http://schemas.openxmlformats.org/spreadsheetml/2006/main">
  <c r="F24" i="4"/>
  <c r="J38" i="5"/>
  <c r="J39"/>
  <c r="I39"/>
  <c r="I5" i="2" l="1"/>
  <c r="G14" i="8"/>
  <c r="H14"/>
  <c r="F14"/>
  <c r="F8"/>
  <c r="E14"/>
  <c r="I13"/>
  <c r="I14" i="2" l="1"/>
  <c r="I45" l="1"/>
  <c r="I47"/>
  <c r="I48"/>
  <c r="I49"/>
  <c r="I50"/>
  <c r="I46"/>
  <c r="H45"/>
  <c r="G45"/>
  <c r="F45"/>
  <c r="I46" i="5" l="1"/>
  <c r="I47"/>
  <c r="I48"/>
  <c r="I49"/>
  <c r="I41"/>
  <c r="I42"/>
  <c r="I43"/>
  <c r="I44"/>
  <c r="I45"/>
  <c r="I40"/>
  <c r="F51"/>
  <c r="F57"/>
  <c r="F62"/>
  <c r="F70"/>
  <c r="I55" i="7" l="1"/>
  <c r="I54" s="1"/>
  <c r="H54"/>
  <c r="G54"/>
  <c r="F54"/>
  <c r="E54"/>
  <c r="F52"/>
  <c r="G52"/>
  <c r="H52"/>
  <c r="E52"/>
  <c r="I53" l="1"/>
  <c r="I52" s="1"/>
  <c r="I29" i="4" l="1"/>
  <c r="I12" i="8" l="1"/>
  <c r="I11"/>
  <c r="I10"/>
  <c r="I9"/>
  <c r="H8"/>
  <c r="G8"/>
  <c r="E8"/>
  <c r="I6"/>
  <c r="H5"/>
  <c r="G5"/>
  <c r="F5"/>
  <c r="E5"/>
  <c r="I5" s="1"/>
  <c r="I110" i="6"/>
  <c r="I109"/>
  <c r="I108"/>
  <c r="I107"/>
  <c r="H106"/>
  <c r="G106"/>
  <c r="F106"/>
  <c r="E106"/>
  <c r="I105"/>
  <c r="I104"/>
  <c r="I103"/>
  <c r="I102"/>
  <c r="I101"/>
  <c r="I100"/>
  <c r="I99"/>
  <c r="I98"/>
  <c r="I97"/>
  <c r="I96"/>
  <c r="I95"/>
  <c r="I94"/>
  <c r="I93"/>
  <c r="I92"/>
  <c r="I91"/>
  <c r="I90"/>
  <c r="H89"/>
  <c r="G89"/>
  <c r="F89"/>
  <c r="E89"/>
  <c r="I87"/>
  <c r="I86"/>
  <c r="I85"/>
  <c r="I84"/>
  <c r="I83"/>
  <c r="I82"/>
  <c r="H81"/>
  <c r="G81"/>
  <c r="F81"/>
  <c r="E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H60"/>
  <c r="G60"/>
  <c r="F60"/>
  <c r="E60"/>
  <c r="I58"/>
  <c r="I57"/>
  <c r="I56"/>
  <c r="I55"/>
  <c r="I54"/>
  <c r="I53"/>
  <c r="I52"/>
  <c r="I51"/>
  <c r="I50"/>
  <c r="H49"/>
  <c r="G49"/>
  <c r="F49"/>
  <c r="E49"/>
  <c r="I47"/>
  <c r="I46"/>
  <c r="I45"/>
  <c r="I44"/>
  <c r="I43"/>
  <c r="I42"/>
  <c r="I41"/>
  <c r="I40"/>
  <c r="I39"/>
  <c r="I38"/>
  <c r="I37"/>
  <c r="H36"/>
  <c r="G36"/>
  <c r="F36"/>
  <c r="E36"/>
  <c r="I35"/>
  <c r="I34"/>
  <c r="I33"/>
  <c r="H32"/>
  <c r="G32"/>
  <c r="F32"/>
  <c r="E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H5"/>
  <c r="G5"/>
  <c r="F5"/>
  <c r="E5"/>
  <c r="I77" i="5"/>
  <c r="I76"/>
  <c r="I75"/>
  <c r="I74"/>
  <c r="I73"/>
  <c r="I72"/>
  <c r="I71"/>
  <c r="H70"/>
  <c r="G70"/>
  <c r="E70"/>
  <c r="I68"/>
  <c r="I67"/>
  <c r="I66"/>
  <c r="I65"/>
  <c r="I64"/>
  <c r="I63"/>
  <c r="H62"/>
  <c r="G62"/>
  <c r="E62"/>
  <c r="I61"/>
  <c r="I60"/>
  <c r="I59"/>
  <c r="I58"/>
  <c r="H57"/>
  <c r="G57"/>
  <c r="E57"/>
  <c r="I56"/>
  <c r="I55"/>
  <c r="I54"/>
  <c r="I53"/>
  <c r="I52"/>
  <c r="H51"/>
  <c r="G51"/>
  <c r="E51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H20"/>
  <c r="G20"/>
  <c r="F20"/>
  <c r="E20"/>
  <c r="I19"/>
  <c r="I18"/>
  <c r="I17"/>
  <c r="H16"/>
  <c r="G16"/>
  <c r="F16"/>
  <c r="E16"/>
  <c r="I14"/>
  <c r="I13"/>
  <c r="I12"/>
  <c r="I11"/>
  <c r="H10"/>
  <c r="G10"/>
  <c r="F10"/>
  <c r="E10"/>
  <c r="I9"/>
  <c r="I8"/>
  <c r="I7"/>
  <c r="I6"/>
  <c r="H5"/>
  <c r="G5"/>
  <c r="F5"/>
  <c r="E5"/>
  <c r="I89" i="6" l="1"/>
  <c r="E111"/>
  <c r="I32"/>
  <c r="H111"/>
  <c r="I36"/>
  <c r="I60"/>
  <c r="I81"/>
  <c r="G111"/>
  <c r="I5"/>
  <c r="I49"/>
  <c r="F111"/>
  <c r="I5" i="5"/>
  <c r="I10"/>
  <c r="I16"/>
  <c r="E78"/>
  <c r="H78"/>
  <c r="I57"/>
  <c r="I62"/>
  <c r="G78"/>
  <c r="I20"/>
  <c r="I51"/>
  <c r="F78"/>
  <c r="I8" i="8"/>
  <c r="I106" i="6"/>
  <c r="I70" i="5"/>
  <c r="G36" i="2"/>
  <c r="G65"/>
  <c r="I16"/>
  <c r="I17"/>
  <c r="I18"/>
  <c r="I19"/>
  <c r="I20"/>
  <c r="I21"/>
  <c r="I22"/>
  <c r="F14"/>
  <c r="G14"/>
  <c r="H14"/>
  <c r="I15"/>
  <c r="I14" i="8" l="1"/>
  <c r="I111" i="6"/>
  <c r="I78" i="5"/>
  <c r="I43" i="7"/>
  <c r="I44"/>
  <c r="I45"/>
  <c r="I46"/>
  <c r="I47"/>
  <c r="I48"/>
  <c r="I49"/>
  <c r="I50"/>
  <c r="I51"/>
  <c r="F41"/>
  <c r="G41"/>
  <c r="H41"/>
  <c r="I42"/>
  <c r="E41"/>
  <c r="I7"/>
  <c r="I8"/>
  <c r="I9"/>
  <c r="I10"/>
  <c r="I11"/>
  <c r="I12"/>
  <c r="F5"/>
  <c r="G5"/>
  <c r="H5"/>
  <c r="I6"/>
  <c r="E5"/>
  <c r="I16"/>
  <c r="I17"/>
  <c r="I18"/>
  <c r="F14"/>
  <c r="G14"/>
  <c r="H14"/>
  <c r="I15"/>
  <c r="E14"/>
  <c r="I29"/>
  <c r="I30"/>
  <c r="I31"/>
  <c r="I32"/>
  <c r="I33"/>
  <c r="F27"/>
  <c r="G27"/>
  <c r="H27"/>
  <c r="I28"/>
  <c r="E27"/>
  <c r="I24"/>
  <c r="I22" s="1"/>
  <c r="I25"/>
  <c r="F22"/>
  <c r="G22"/>
  <c r="H22"/>
  <c r="I23"/>
  <c r="E22"/>
  <c r="I37"/>
  <c r="I38"/>
  <c r="I39"/>
  <c r="I40"/>
  <c r="F35"/>
  <c r="G35"/>
  <c r="H35"/>
  <c r="I36"/>
  <c r="E35"/>
  <c r="I69" i="4"/>
  <c r="I70"/>
  <c r="I71"/>
  <c r="F67"/>
  <c r="G67"/>
  <c r="H67"/>
  <c r="I68"/>
  <c r="E67"/>
  <c r="F90"/>
  <c r="G90"/>
  <c r="H90"/>
  <c r="I91"/>
  <c r="I90" s="1"/>
  <c r="E90"/>
  <c r="I83"/>
  <c r="I84"/>
  <c r="I85"/>
  <c r="I86"/>
  <c r="I87"/>
  <c r="I88"/>
  <c r="I89"/>
  <c r="F81"/>
  <c r="G81"/>
  <c r="H81"/>
  <c r="I82"/>
  <c r="E81"/>
  <c r="I62"/>
  <c r="F60"/>
  <c r="G60"/>
  <c r="H60"/>
  <c r="I61"/>
  <c r="I60" s="1"/>
  <c r="E60"/>
  <c r="I54"/>
  <c r="I55"/>
  <c r="I56"/>
  <c r="I57"/>
  <c r="I58"/>
  <c r="I59"/>
  <c r="F52"/>
  <c r="G52"/>
  <c r="H52"/>
  <c r="I53"/>
  <c r="E52"/>
  <c r="I45"/>
  <c r="I46"/>
  <c r="I47"/>
  <c r="I48"/>
  <c r="I49"/>
  <c r="I50"/>
  <c r="I51"/>
  <c r="F43"/>
  <c r="G43"/>
  <c r="H43"/>
  <c r="I44"/>
  <c r="E43"/>
  <c r="I34"/>
  <c r="I35"/>
  <c r="I36"/>
  <c r="I37"/>
  <c r="I38"/>
  <c r="I39"/>
  <c r="I40"/>
  <c r="I41"/>
  <c r="I42"/>
  <c r="F32"/>
  <c r="G32"/>
  <c r="H32"/>
  <c r="I33"/>
  <c r="E32"/>
  <c r="I26"/>
  <c r="I28"/>
  <c r="I27"/>
  <c r="I30"/>
  <c r="I31"/>
  <c r="G24"/>
  <c r="I24" s="1"/>
  <c r="H24"/>
  <c r="I25"/>
  <c r="E24"/>
  <c r="I19"/>
  <c r="I20"/>
  <c r="I21"/>
  <c r="I22"/>
  <c r="I23"/>
  <c r="F17"/>
  <c r="G17"/>
  <c r="H17"/>
  <c r="I18"/>
  <c r="E17"/>
  <c r="I75"/>
  <c r="I76"/>
  <c r="I77"/>
  <c r="I78"/>
  <c r="I79"/>
  <c r="I80"/>
  <c r="F73"/>
  <c r="G73"/>
  <c r="H73"/>
  <c r="I74"/>
  <c r="E73"/>
  <c r="I66"/>
  <c r="I65"/>
  <c r="F64"/>
  <c r="G64"/>
  <c r="H64"/>
  <c r="E64"/>
  <c r="I15"/>
  <c r="I16"/>
  <c r="I14"/>
  <c r="F13"/>
  <c r="G13"/>
  <c r="H13"/>
  <c r="E13"/>
  <c r="I7"/>
  <c r="I8"/>
  <c r="I9"/>
  <c r="I10"/>
  <c r="I11"/>
  <c r="I6"/>
  <c r="F5"/>
  <c r="G5"/>
  <c r="H5"/>
  <c r="E5"/>
  <c r="I5" i="7" l="1"/>
  <c r="I27"/>
  <c r="I41"/>
  <c r="I35"/>
  <c r="H56"/>
  <c r="I14"/>
  <c r="F56"/>
  <c r="E56"/>
  <c r="G56"/>
  <c r="I5" i="4"/>
  <c r="I32"/>
  <c r="I52"/>
  <c r="I13"/>
  <c r="G92"/>
  <c r="I43"/>
  <c r="H92"/>
  <c r="I73"/>
  <c r="E92"/>
  <c r="F92"/>
  <c r="I67"/>
  <c r="I81"/>
  <c r="I17"/>
  <c r="I64"/>
  <c r="I40" i="2"/>
  <c r="I41"/>
  <c r="I42"/>
  <c r="I43"/>
  <c r="I44"/>
  <c r="I36"/>
  <c r="I37"/>
  <c r="I38"/>
  <c r="I39"/>
  <c r="F35"/>
  <c r="E35"/>
  <c r="G35"/>
  <c r="H35"/>
  <c r="I64"/>
  <c r="I65"/>
  <c r="I66"/>
  <c r="I67"/>
  <c r="I63"/>
  <c r="F62"/>
  <c r="G62"/>
  <c r="H62"/>
  <c r="E62"/>
  <c r="I54"/>
  <c r="I55"/>
  <c r="I56"/>
  <c r="I57"/>
  <c r="I58"/>
  <c r="I59"/>
  <c r="I60"/>
  <c r="I61"/>
  <c r="F52"/>
  <c r="G52"/>
  <c r="H52"/>
  <c r="I53"/>
  <c r="E52"/>
  <c r="I31"/>
  <c r="I32"/>
  <c r="I33"/>
  <c r="I34"/>
  <c r="I30"/>
  <c r="F29"/>
  <c r="G29"/>
  <c r="H29"/>
  <c r="E29"/>
  <c r="I26"/>
  <c r="I27"/>
  <c r="I28"/>
  <c r="I25"/>
  <c r="F24"/>
  <c r="G24"/>
  <c r="H24"/>
  <c r="E24"/>
  <c r="F11"/>
  <c r="G11"/>
  <c r="H11"/>
  <c r="E11"/>
  <c r="I13"/>
  <c r="I12"/>
  <c r="F5"/>
  <c r="G5"/>
  <c r="H5"/>
  <c r="E5"/>
  <c r="E68" l="1"/>
  <c r="F68"/>
  <c r="G68"/>
  <c r="I56" i="7"/>
  <c r="I92" i="4"/>
  <c r="H68" i="2"/>
  <c r="I62"/>
  <c r="I35"/>
  <c r="XFD35" s="1"/>
  <c r="I52"/>
  <c r="I24"/>
  <c r="I29"/>
  <c r="I11"/>
  <c r="I68" l="1"/>
</calcChain>
</file>

<file path=xl/sharedStrings.xml><?xml version="1.0" encoding="utf-8"?>
<sst xmlns="http://schemas.openxmlformats.org/spreadsheetml/2006/main" count="872" uniqueCount="600">
  <si>
    <t xml:space="preserve">แบบฟอร์มการจัดทำแผนพัฒนาจังหวัด พ.ศ. 2561 - 2564 </t>
  </si>
  <si>
    <t>จังหวัดเชียงใหม่</t>
  </si>
  <si>
    <t>ประเด็นการพัฒนา</t>
  </si>
  <si>
    <t>แผนงาน</t>
  </si>
  <si>
    <t>ตัวชี้วัดของแผนงาน</t>
  </si>
  <si>
    <t>ค่าเป้าหมาย</t>
  </si>
  <si>
    <t>พ.ศ. 2561</t>
  </si>
  <si>
    <t>พ.ศ. 2562</t>
  </si>
  <si>
    <t>พ.ศ. 2563</t>
  </si>
  <si>
    <t>พ.ศ. 2564</t>
  </si>
  <si>
    <t>พ.ศ. 2561 - 2564</t>
  </si>
  <si>
    <t>แบบ จ.1</t>
  </si>
  <si>
    <t>บัญชีรายการชุดโครงการ</t>
  </si>
  <si>
    <t>แผนงาน/โครงการ</t>
  </si>
  <si>
    <t>แหล่ง งปม.</t>
  </si>
  <si>
    <t>ผลผลิต</t>
  </si>
  <si>
    <t>หน่วยดำเนินการ</t>
  </si>
  <si>
    <t>งบประมาณดำเนินการ</t>
  </si>
  <si>
    <t>ค่าใช้จ่ายในการบริหารงานจังหวัดแบบบูรณาการ</t>
  </si>
  <si>
    <t>รวมทั้งสิ้น</t>
  </si>
  <si>
    <t xml:space="preserve">เป้าหมายการพัฒนาจังหวัด : นครแห่งชีวิตและความมั่งคั่ง
</t>
  </si>
  <si>
    <t>พ.ศ. 
2561</t>
  </si>
  <si>
    <t>พ.ศ. 
2562</t>
  </si>
  <si>
    <t>พ.ศ. 
2563</t>
  </si>
  <si>
    <t>พ.ศ. 
2564</t>
  </si>
  <si>
    <t>อัตราการขยายตัวของมูลค่าผลิตภัณฑ์มวลรวมจังหวัด (GPP) เพิ่มขึ้น
(ฐานปี พ.ศ. 2557 = 2.8)</t>
  </si>
  <si>
    <t xml:space="preserve">รายได้จากการท่องเที่ยวเพิ่มขึ้น
82,570
 (ปี 2558)
</t>
  </si>
  <si>
    <t xml:space="preserve">พื้นที่ป่าอนุรักษ์
/(ล้านไร่)
(ปี 2557 =3,390  )
</t>
  </si>
  <si>
    <t>จำนวนวันที่มีคุณภาพอากาศเกินกว่าเกณฑ์มาตรฐานที่ลดลง/ (วัน)
(ปี 2557 = 20 วัน)</t>
  </si>
  <si>
    <t xml:space="preserve">อัตราการเปลี่ยนแปลงของพื้นที่ป่าไม้ในจังหวัด/0.91
(ปี 2557)
</t>
  </si>
  <si>
    <t>สัดส่วนขยะมูลฝอยที่นำกลับมาใช้ใหม่ /(ร้อยละ 30)</t>
  </si>
  <si>
    <t xml:space="preserve">สัดส่วนคดีอาชญากรรม 
(ฐานความผิดเกี่ยวกับชีวิต ร่างกาย และเพศ) 
(คดีต่อแสนประชากร)*
</t>
  </si>
  <si>
    <t>ร้อยละของคดียาเสพติดรายสำคัญ (ฐานข้อหาผลิตจำหน่าย และครอบครองเพื่อจำหน่าย) เปรียบเทียบกับคดีที่จับกุมทั้งหมด /(ร้อยละ)*</t>
  </si>
  <si>
    <t>อัตราผู้เสียชีวิตจากอุบัติเหตุการจราจรทางบกต่อประชากรแสนคน (๑๔.๑๕ รายต่อแสนประชากร)*</t>
  </si>
  <si>
    <t xml:space="preserve"> 15 คดีต่อแสนประชากร</t>
  </si>
  <si>
    <t>10 คดีต่อแสนประชากร</t>
  </si>
  <si>
    <t>13.15รายต่อแสนประชากร</t>
  </si>
  <si>
    <t>12.15 รายต่อแสนประชากร</t>
  </si>
  <si>
    <t>11.15 รายต่อแสนประชากร</t>
  </si>
  <si>
    <t>10.15 รายต่อแสนประชากร</t>
  </si>
  <si>
    <t xml:space="preserve">ร้อยละความพึงพอใจของผู้รับบริการ </t>
  </si>
  <si>
    <t>ระดับคุณธรรมและความโปร่งใสการดำเนินงานของหน่วยงาน</t>
  </si>
  <si>
    <t xml:space="preserve">กิจกรรมหลัก 1.1 กิจกรรมพัฒนาบุคลากรวิชาชีพการท่องเที่ยวอาเซียน ตามข้อตกลงร่วมว่าด้วยการยอมรับคุณสมบัติบุคลากรวิชาชีพ MRA </t>
  </si>
  <si>
    <t>กิจกรรมหลัก 1.2 กิจกรรมประสานความร่วมมือการพัฒนาแรงงานวิชาชีพและบุคลากรด้านการท่องเที่ยวให้เกิดความสอดคล้องกับการขยายตัวธุรกิจการท่องเที่ยว (CHIANGMAI HOTEL &amp; TOURISM EXPO)</t>
  </si>
  <si>
    <t>1. โครงการพัฒนาศักยภาพโครงสร้างพื้นฐานและ
สิ่งอำนวยความสะดวกทางการท่องเที่ยว และบริการสุขภาพ</t>
  </si>
  <si>
    <t>กิจกรรมหลัก 1.1 กิจกรรมพัฒนาและปรับปรุงเส้นทางการท่องเที่ยวแบบเชื่อมโยง</t>
  </si>
  <si>
    <t>กิจกรรมหลัก 1.2 กิจกรรมพัฒนาแหล่งท่องเที่ยวและโครงสร้างพื้นฐานเพื่ออำนวยความสะดวกทางการท่องเที่ยวและบริการสุขภาพ</t>
  </si>
  <si>
    <t xml:space="preserve">1. โครงการส่งเสริมและพัฒนาศักยภาพของกิจกรรมการท่องเที่ยวในชุมชนและท้องถิ่น </t>
  </si>
  <si>
    <t>กิจกรรมหลัก 1.1 กิจกรรมส่งเสริมการท่องเที่ยวชุมชนอย่างยั่งยืน</t>
  </si>
  <si>
    <t xml:space="preserve">กิจกรรมหลัก 1.2 กิจกรรมส่งเสริมการท่องเที่ยวเชิงวัฒนธรรมชนเผ่าจังหวัดเชียงใหม่    </t>
  </si>
  <si>
    <t>สำนักงานท่องเที่ยวและกีฬาฯ/หน่วยงานที่เกี่ยวข้อง</t>
  </si>
  <si>
    <t>สำนักงานจังหวัดเชียงใหม่/หน่วยงานที่เกี่ยวข้อง</t>
  </si>
  <si>
    <t>กิจกรรมหลัก 1.3 กิจกรรมฟื้นฟู และอนุรักษ์ทรัพยากรท่องเที่ยวรวมถึงวิถีชีวิตดังเดิมของชุมชนเพื่อส่งเสริมการท่องเที่ยว (วัดศรีสุพรรณ)</t>
  </si>
  <si>
    <t>กิจกรรมหลัก 1.4 กิจกรรมพัฒนาอัตลักษณ์ของการท่องเที่ยวเชิงวัฒนธรรม</t>
  </si>
  <si>
    <t>สำนักงานการท่องเที่ยวและกีฬาจังหวัด/หน่วยงานที่เกี่ยวข้อง</t>
  </si>
  <si>
    <t>2. โครงการยกระดับกิจกรรมการท่องเที่ยวของจังหวัดเชียงใหม่สู่สากล</t>
  </si>
  <si>
    <t>กิจกรรมหลัก 2.1 กิจกรรมพัฒนาการท่องเที่ยวของจังหวัดเชียงใหม่สู่การเป็นหนึ่งในการท่องเที่ยว NETWORT IT CITY</t>
  </si>
  <si>
    <t>กิจกรรมหลัก 2.2 กิจกรรมเชียงใหม่ MICE CITY</t>
  </si>
  <si>
    <t>กิจกรรมหลัก 2.3 กิจกรรมมหัศจรรย์เชียงใหม่ผจญภัยนานาชาติ เพื่อรองรับการเกิดประชาคมเศรษฐกิจอาเซียน AEC</t>
  </si>
  <si>
    <t>กิจกรรมหลัก 2.4 กิจกรรมเชียงใหม่เมืองดนตรี 
(MUSIC of CITY)</t>
  </si>
  <si>
    <t>กิจกรรมหลัก 2.5 กิจกรรมท่องเที่ยวแบบพำนักระยะยาว (Longstay)</t>
  </si>
  <si>
    <t>กิจกรรมหลัก 1.3 ส่งเสริมจังหวัดเชียงใหม่ศูนย์กลางตลาดท่องเที่ยวเชิงสุขภาพและกีฬาสู่นานาชาติ</t>
  </si>
  <si>
    <t>กิจกรรมหลัก 1.4 เชียงใหม่ไชน่าทาวน์ ไทยแลนด์ ครั้งที่ 3 ประจำปี 2561</t>
  </si>
  <si>
    <t>กิจกรรมหลัก 1.5 ส่งเสริมการจัดกิจกรรมต้อนรับเทศกาลการท่องเที่ยวจังหวัดเชียงใหม่</t>
  </si>
  <si>
    <t>กิจกรรมหลัก 1.6 ส่งเสริมการตลาดสินค้าและบริการท่องเที่ยวภายในประเทศ</t>
  </si>
  <si>
    <t>กิจกรรมหลัก 1.7 ส่งเสริมการท่องเที่ยวร่วมกับพันธมิตรกลุ่มอนุภูมิภาคลุ่มแม่น้ำโขง (GMS)</t>
  </si>
  <si>
    <t>กิจกรรมหลัก 1.8 ส่งเสริมการท่องเที่ยว และการท่องเที่ยวย่านการค้า - หัตถกรรมในกลุ่มอนุภูมิภาคลุ่มแม่น้ำโขง (GMS)</t>
  </si>
  <si>
    <t>กิจกรรมหลัก 1.9 ส่งเสริมตลาดท่องเที่ยว ด้านหัตถกรรมขยายฐานบริการการขายภายในประเทศ</t>
  </si>
  <si>
    <t>2. โครงการส่งเสริมและยกระดับการท่องเที่ยวเชิงสุขภาพ</t>
  </si>
  <si>
    <t>กิจกรรมหลัก 2.1 กิจกรรมการพัฒนาคู่มือและการอบรมหลักสูตรระยะสั้น “การพัฒนามัคคุเทศก์ ผู้นำเที่ยวของแหล่งท่องเที่ยวเชิงสุขภาพ”</t>
  </si>
  <si>
    <t>กิจกรรมหลัก 2.2 กิจกรรมการพัฒนาศักยภาพบุคลากรด้านบริการสุขภาพ</t>
  </si>
  <si>
    <t>กิจกรรมหลัก 2.3 กิจกรรมพัฒนาตำบลท่องเที่ยวเชิงสุขภาพและอนุรักษ์ทรัพยากรธรรมชาติ</t>
  </si>
  <si>
    <t xml:space="preserve">กิจกรรมหลัก 2.4 กิจกรรมการพัฒนาการบริหารจัดการ Package Tour ด้วยนวัตกรรมดิจิทัล </t>
  </si>
  <si>
    <t>กิจกรรมหลัก 2.5 กิจกรรมการพัฒนาภาพลักษณ์และพัฒนารูปแบบการบริการนวดไทย “มาเชียงใหม่ต้องไปนวดไทยล้านนา”</t>
  </si>
  <si>
    <t>3. โครงการส่งเสริมและพัฒนาศักยภาพแหล่งท่องเที่ยวเชิงธรรมชาติ</t>
  </si>
  <si>
    <t>กิจกรรมหลัก 3.1 กิจกรรมท่องเที่ยวธรรมชาติ สุขภาพ เส้นทางศึกษาธรรมชาติตามรอยเบื้องยุคลบาทด้านการพัฒนาแหล่งน้ำ</t>
  </si>
  <si>
    <t>กิจกรรมหลัก 3.2 กิจกรรมท่องเที่ยว 10 ตามรอยพ่อ</t>
  </si>
  <si>
    <t>กิจกรรมหลัก 3.3 กิจกรรมอุทยานอาหารล้านนาพัฒนาคุณภาพชีวิต</t>
  </si>
  <si>
    <t>กิจกรรมหลัก 3.4 กิจกรมการพัฒนาและส่งเสริมแหล่งท่องเที่ยวเชิงอนุรักษ์ทางธรรมชาติ</t>
  </si>
  <si>
    <t>กิจกรรมหลัก 3.5 กิจกรรมการปรับปรุงถนนเพื่อเชื่อมโยงการท่องเที่ยว ระยะที่ 1</t>
  </si>
  <si>
    <t>กิจกรรมหลัก 3.6 กิจกรรมการปรับปรุงถนนเพื่อเชื่อมโยงการท่องเที่ยว ระยะที่ 2</t>
  </si>
  <si>
    <t>กิจกรรมหลัก 3.7 กิจกรรมส่งเสริมและประชาสัมพันธ์กีฬาเพื่อการท่องเที่ยว (Sport of Tourism)</t>
  </si>
  <si>
    <t>กิจกรรมหลัก 3.8 กิจกรรมการส่งเสริมการท่องเที่ยวเชิงอนุรักษ์พื้นที่ โครงการพัฒนาป่าไม้ตามแนวพระราชดำริ</t>
  </si>
  <si>
    <t>กิจกรรมหลัก 3.9 กิจกรรมการปรับปรุงภูมิทัศน์ด้านการท่องเที่ยว</t>
  </si>
  <si>
    <t>ที่ทำการปกครอง
อำเภอหางดง</t>
  </si>
  <si>
    <t>สำนักงานการท่องเที่ยวและกีฬาจังหวัด</t>
  </si>
  <si>
    <t>สถาบันพัฒนาฝีมือแรงงาน 19 เชียงใหม่</t>
  </si>
  <si>
    <t>สนง.ส่งเสริมการปกครองท้องถิ่นจังหวัด</t>
  </si>
  <si>
    <t>สำนักงานสาธารณสุขจังหวัดเชียงใหม่</t>
  </si>
  <si>
    <t>สำนักชลประทานที่ 1</t>
  </si>
  <si>
    <t>ศูนย์ส่งเสริมและพัฒนาอาชีพการเกษตรจังหวัดเชียงใหม่ (เกษตรที่สูง)</t>
  </si>
  <si>
    <t>สบอ.16</t>
  </si>
  <si>
    <t>ที่ทำการปกครองจังหวัดเชียงใหม่</t>
  </si>
  <si>
    <t>สนง.การท่องเที่ยวและกีฬาจังหวัด</t>
  </si>
  <si>
    <t>1. โครงการลดความเหลื่อมล้ำ และเสริมสร้างความเป็นธรรมทางสังคม ตามแนวทางเศรษฐกิจพอเพียง</t>
  </si>
  <si>
    <t>กิจกรรมหลัก 1.1 พัฒนาระบบการแพทย์ฉุกเฉิน เพื่อการเข้าถึงบริการทางการแพทย์ในพื้นที่ห่างไกล และพื้นที่ท่องเที่ยว</t>
  </si>
  <si>
    <t>กิจกรรมหลัก 1.2 เสริมสร้างศักยภาพแรงงานและเครือข่ายให้มีคุณภาพ เพื่อลดความเหลื่อมล้ำในสังคม</t>
  </si>
  <si>
    <t>กิจกรรมหลัก 1.3 กิจกรรม สร้างวิทยากรตัวคูณให้ความรู้ด้านกฎหมายแก่เครือข่ายยุติธรรมชุมชน</t>
  </si>
  <si>
    <t>กิจกรรมหลัก 1.4 กิจกรรมการสร้างการรับรู้ด้านกฎหมายด้านการบังคับคดีและกฎหมายที่เกี่ยวข้องให้กับประชาชนในพื้นที่จังหวัดเชียงใหม่</t>
  </si>
  <si>
    <r>
      <t>กิจกรรมหลัก 1.5 กิจกรรม</t>
    </r>
    <r>
      <rPr>
        <sz val="15"/>
        <color indexed="8"/>
        <rFont val="TH SarabunPSK"/>
        <family val="2"/>
      </rPr>
      <t>ส่งเสริมวิถีชีวิตตามหลักปรัชญาเศรษฐกิจพอเพียง</t>
    </r>
  </si>
  <si>
    <t>1. โครงการเชียงใหม่สู่สังคมผู้สูงอายุอย่างมีคุณภาพ</t>
  </si>
  <si>
    <t>สนง.พมจ.ชม.</t>
  </si>
  <si>
    <t>สำนักงานแรงงานจังหวัดเชียงใหม่</t>
  </si>
  <si>
    <t>สนง.ส่งเสริมเศรษฐกิจดิจิทัลสาขาภาคเหนือตอนบน</t>
  </si>
  <si>
    <t>กิจกรรมหลัก 1.1 การพัฒนาศักยภาพผู้สูงอายุ ให้อยู่ในสังคมอย่างเป็นสุข และพัฒนา ครอบครัว และชุมชนในการดูแลผู้สูงอายุ</t>
  </si>
  <si>
    <t>กิจกรรมหลัก 1.2 พัฒนาศักยภาพแรงงานรองรับสังคมผู้สูงอายุอย่างมีคุณภาพ</t>
  </si>
  <si>
    <t>กิจกรรมหลัก 1.3 พัฒนาวิจัยอุปกรณ์แจ้งเตือนการล้มของผู้สูงอายุ ด้วยการใช้นวัตกรรมดิจิทัล</t>
  </si>
  <si>
    <t>1. โครงการสร้างเสริมสุขภาวะ ในกลุ่มประชากรเสี่ยงและเข้าถึงยาก</t>
  </si>
  <si>
    <t>สสจ.เชียงใหม่</t>
  </si>
  <si>
    <t>กิจกรรมหลัก 1.1 Mapping  พื้นที่เสี่ยง พื้นที่สร้างสรรค์</t>
  </si>
  <si>
    <t>กิจกรรมหลัก 1.2 การจัดการพื้นที่สร้างสรรค์/เสี่ยง</t>
  </si>
  <si>
    <t>กิจกรรมหลัก 1.3 การพัฒนาทีมสุขภาพชุมชน</t>
  </si>
  <si>
    <t>กิจกรรมหลัก 1.4 การพัฒนาศูนย์สุขภาพชุมชน 
(Drop in center)</t>
  </si>
  <si>
    <t>สนง.ทสจ.ชม.</t>
  </si>
  <si>
    <t>ศูนย์พัฒนาราษฎรบนพื้นที่สูงจังหวัดเชียงใหม่.</t>
  </si>
  <si>
    <t>อุทยานแห่งชาติ
ดอยสุเทพ - ปุย</t>
  </si>
  <si>
    <t>กิจกรรมหลัก 1.1 อนุรักษ์และพัฒนาเมืองเก่าเชียงใหม่</t>
  </si>
  <si>
    <t>กิจกรรมหลัก 1.2 ขับเคลื่อนเชียงใหม่สู่เมืองมรดกโลก</t>
  </si>
  <si>
    <t>กิจกรรมหลัก 1.3 ส่งเสริมวัฒนธรรมและภูมิปัญญากลุ่มชาติพันธุ์สู่สากลและพื้นที่ท่องเที่ยวเชิงวัฒนธรรม</t>
  </si>
  <si>
    <t>กิจกรรมหลัก 1.4 จัดทำป้ายสื่อความหมายสถานที่สำคัญในพื้นที่อุทยานแห่งชาติดอยสุเทพ-ปุย เพื่อเตรียมความพร้อมสู่การเป็นมรดกโลก</t>
  </si>
  <si>
    <t>ศึกษาธิการ จ.ชม.</t>
  </si>
  <si>
    <t>กศน.จ.ชม.</t>
  </si>
  <si>
    <t>ม.ราชภัฎเชียงใหม่</t>
  </si>
  <si>
    <t>กิจกรรมหลัก 1.2 กิจกรรม การพัฒนารูปแบบการสอนคิดวิเคราะห์ สังเคราะห์ และคิดสร้างสรรค์ เพื่อการนำไปใช้ระดับปฐมวัยและประถมศึกษา</t>
  </si>
  <si>
    <t>กิจกรรมหลัก 1.3 กิจกรรม การส่งเสริมการเรียนรู้ตลอดชีวิต เพื่อการพัฒนาอย่างมั่นคงและยั่งยืนด้วยเทคโนโลยีดิจิตัล และสร้างเครือข่ายแหล่งเรียนรู้เศรษฐกิจพอเพียง</t>
  </si>
  <si>
    <t>กิจกรรมหลัก 1.4 กิจกรรม การส่งเสริมการเรียนรู้ชุมชน และการเรียนรู้ตลอดชีวิต</t>
  </si>
  <si>
    <t>กิจกรรมหลัก 1.5 กิจกรรม การพัฒนาความพร้อมของนักศึกษาระดับอาชีวศึกษาก่อนสู่ตลาดแรงงานในประเทศและกลุ่มประเทศอาเซียน</t>
  </si>
  <si>
    <t>กิจกรรมหลัก 1.6 กิจกรรม การส่งเสริมเชียงใหม่สู่ศูนย์กลางการศึกษาในระดับอาเซียนและภูมิภาค</t>
  </si>
  <si>
    <t>กิจกรรมหลัก 1.7 กิจกรรม อบรมภาษาต่างประเทศให้กับเยาวชนในชุมชน (20 ชุมชน)</t>
  </si>
  <si>
    <t xml:space="preserve"> - ไม่มี -</t>
  </si>
  <si>
    <t>2. โครงการขับเคลื่อนและขยายผลโครงการ
อันเนื่องมาจากพระราชดำริจังหวัดเชียงใหม่</t>
  </si>
  <si>
    <t>กิจกรรมหลัก 2.10 การบริหารจัดการและตรวจติดตามการดำเนินโครงการอันเนื่องมาจากพระราชดำริ ในพื้นที่จังหวัดเชียงใหม่</t>
  </si>
  <si>
    <t>กิจกรรมหลัก 2.9 พัฒนาการผลิตพืชอาหารและเพิ่มศักยภาพระบบงานเกษตร ตามโครงการเกษตรเพื่ออาหารกลางวันในโรงเรียนและชุมชน ประจำปีงบประมาณ 2560 ภายใต้แผนงานพัฒนาเด็กและเยาวชนในถิ่นทุรกันดาร ตามพระราชดำริฯ</t>
  </si>
  <si>
    <t>กิจกรรมหลัก 2.8 กิจกรรมศึกษาดูงาน การดำเนินโครงการอันเนื่องมาจากพระราชดำริในพื้นที่ต้นแบบ ทุกมิติ (กลุ่มเป้าหมายจำนวน 100 คน)</t>
  </si>
  <si>
    <t>กิจกรรมหลัก 2.7 กิจกรรมแสดงนิทรรศการผลการดำเนินงานโครงการอันเนื่องมาจากพระราชดำริ (กิจกรรม/โครงการเด่น Best Practice) จังหวัดเชียงใหม่</t>
  </si>
  <si>
    <t>กิจกรรมหลัก 2.6 กิจกรรมสนับสนุนการดำเนินโครงการอันเนื่องมาจากพระราชดำริ ในพื้นที่จังหวัดเชียงใหม่ (25 อำเภอ)</t>
  </si>
  <si>
    <t xml:space="preserve">กิจกรรมหลัก 2.1 การวางแผนการขับเคลื่อนและขยายผลโครงการอันเนื่องมาจากพระราชดำริจังหวัดเชียงใหม่ </t>
  </si>
  <si>
    <t>กิจกรรมหลัก 2.2 กิจกรรมเสริมสร้างจิตสำนึกให้แก่ประชาชน และเยาวชนให้เข้ามามีส่วนร่วมในการขับเคลื่อน และขยายผลโครงการอันเนื่องมาจากพระราชดำริจังหวัดเชียงใหม่</t>
  </si>
  <si>
    <t>กิจกรรมหลัก 2.3 จัดทำสื่อประชาสัมพันธ์งานการขับเคลื่อนและขยายผลโครงการอันเนื่องมาจากพระราชดำริจังหวัดเชียงใหม่</t>
  </si>
  <si>
    <t>กิจกรรมหลัก 2.4 กิจกรรมปลูกป่าเฉลิมพระเกียรติเนื่องในวโรกาสอันสำคัญของสมเด็จพระเจ้าอยู่หัว สมเด็จพระและพระบรมวงศานุวงศ์ ในพื้นที่จังหวัดเชียงใหม่</t>
  </si>
  <si>
    <t>กิจกรรมหลัก 2.5 ขับเคลื่อนและขยายผลโครงการอนุรักษ์พันธุกรรมพืชอันเนื่องมาจากพระราชดำริ สมเด็จพระเทพรัตนราชสุดาฯ สยามบรมราชกุมารี จังหวัดเชียงใหม่ (อพ.สธ.-เชียงใหม่)</t>
  </si>
  <si>
    <t>สำนักงานจังหวัดเชียงใหม่</t>
  </si>
  <si>
    <t>สำนักงานจังหวัดเชียงใหม่/อำเภอ</t>
  </si>
  <si>
    <t>สพป. 1-6, สพม.34 /ท้องถิ่น/ทสจ./สนจ.</t>
  </si>
  <si>
    <t>สนจ.ชม./พช./อำเภอ</t>
  </si>
  <si>
    <t>สนง.เกษตรจังหวัด</t>
  </si>
  <si>
    <t>แผนงานที่ 1  ส่งเสริมและพัฒนาคุณภาพการให้บริการภาครัฐ</t>
  </si>
  <si>
    <t>1. โครงการส่งเสริมและพัฒนาการให้บริการภาครัฐและแก้ไขปัญหาของประชาชน (ศูนย์ดำรงธรรม/One Stop Service)</t>
  </si>
  <si>
    <t>สำนักงานจังหวัด/ที่ทำการปกครอง/อำเภอทุกแห่ง</t>
  </si>
  <si>
    <t>แผนงานที่ 2 ส่งเสริมและพัฒนาการบริหารงานภาครัฐให้มีประสิทธิภาพ โปร่งใส ตรวจสอบได้</t>
  </si>
  <si>
    <t>1. โครงการส่งเสริมและพัฒนาการบริหารจัดการภาครัฐ</t>
  </si>
  <si>
    <t>สำนักงานจังหวัด/ส่วนราชการ</t>
  </si>
  <si>
    <t>สำนักงานจังหวัดเชียงใหม่/SIPA</t>
  </si>
  <si>
    <t>สำนักงานพัฒนาชุมชน/หน่วยงานที่เกี่ยวข้อง</t>
  </si>
  <si>
    <t xml:space="preserve">แผนงานที่ 1 เพิ่มประสิทธิภาพด้านความมั่นคงภายใน มุ่งเน้นการบูรณาการความร่วมมือของทุกภาคส่วน เพื่อรับมือกับปัญหาภัยคุกคามด้านความมั่นคงทุกรูปแบบ </t>
  </si>
  <si>
    <t>1. โครงการเพิ่มประสิทธิภาพด้านความมั่นคงภายใน เพื่อรับมือกับภัยความมั่นคงทุกรูปแบบ</t>
  </si>
  <si>
    <t>ตำรวจภูธรจังหวัดเชียงใหม่</t>
  </si>
  <si>
    <t>25 อำเภอ</t>
  </si>
  <si>
    <t>ที่ทำการปกครองจังหวัดเชียงใหม่/      25 อำเภอ</t>
  </si>
  <si>
    <t>สนง.แรงงาน จ.เชียงใหม่</t>
  </si>
  <si>
    <t>ที่ทำการปกครองจังหวัดเชียงใหม่/ 5 อำเภอ</t>
  </si>
  <si>
    <t>ที่ทำการปกครองจังหวัดเชียงใหม่/
25 อำเภอ</t>
  </si>
  <si>
    <t>ที่ทำการปกครองจังหวัดเชียงใหม่/ศูนย์เสมารักษ์</t>
  </si>
  <si>
    <t>ตำรวจภูธรจังหวัดเชียงใหม่/หน่วยเกี่ยวข้อง</t>
  </si>
  <si>
    <t>1. โครงการบูรณาการสร้างความมั่นคงในพื้นที่ชายแดนและเสริมสร้างความสัมพันธ์กับประเทศเพื่อนบ้านในระดับท้องถิ่น</t>
  </si>
  <si>
    <t xml:space="preserve">ที่ทำการปกครองจังหวัด
</t>
  </si>
  <si>
    <t>2. โครงการป้องกันมิให้เกิดอันตรายหรือความสูญเสียต่อชีวิตและทรัพย์สินของประชาชนจังหวัดเชียงใหม่</t>
  </si>
  <si>
    <t>3. โครงการเพิ่มประสิทธิภาพการป้องกันและแก้ไขปัญหาการค้ามนุษย์และแรงงานต่างด้าว</t>
  </si>
  <si>
    <t>สนง.แรงงานจังหวัด</t>
  </si>
  <si>
    <t>ตำรวจภูธรจังหวัด</t>
  </si>
  <si>
    <t>แผนงานที่ 3 ป้องกันและแก้ไขปัญหายาเสพติด โดยใช้กลไกประชารัฐ</t>
  </si>
  <si>
    <t>1. โครงการป้องกันและแก้ไขปัญหายาเสพติดโดยใช้กลไกประชารัฐ</t>
  </si>
  <si>
    <t>ที่ทำการปกครองจังหวัดเชียงใหม่/ 5 อำเภอชายแดน</t>
  </si>
  <si>
    <t>สนง.คุมประพฤติ จ.เชียงใหม่</t>
  </si>
  <si>
    <t>มทบ.33/หน่วยสัสดีอำเภอ</t>
  </si>
  <si>
    <t>มทบ.33/ค่ายกาวิละ</t>
  </si>
  <si>
    <t>ศอ.ปสจ.เชียงใหม่</t>
  </si>
  <si>
    <t>สำนักงาน สสจ.เชียงใหม่</t>
  </si>
  <si>
    <t>สำนักงานคุมประพฤติจังหวัดเชียงใหม่</t>
  </si>
  <si>
    <t>2. โครงการเชียงใหม่ปลอดภัย ภายใต้กลไกประชารัฐ ตามหลักเข้าใจ เข้าถึง และพัฒนา</t>
  </si>
  <si>
    <t>สำนักงาน ปภ.จังหวัดเชียงใหม่</t>
  </si>
  <si>
    <t>แผนงานที่ 4 เพิ่มประสิทธิภาพและเตรียมความพร้อมเพื่อป้องกันและบรรเทาสาธารณภัย โดยการมีส่วนร่วมของชุมชน</t>
  </si>
  <si>
    <t>1. โครงการเพิ่มประสิทธิภาพ สร้างความพร้อม และลดความเสี่ยงในการป้องกันและบรรเทาสาธารณภัย</t>
  </si>
  <si>
    <t>สนง.ปภ.จ.เชียงใหม่</t>
  </si>
  <si>
    <t xml:space="preserve">สนง.ปภ.จ.เชียงใหม่ </t>
  </si>
  <si>
    <t>สนง.ปภ.จ.เชียงใหม่ /25 อำเภอ</t>
  </si>
  <si>
    <t>อ.แม่แจ่ม</t>
  </si>
  <si>
    <t>อ.แม่วาง</t>
  </si>
  <si>
    <t>โครงการชลประทานเชียงใหม่</t>
  </si>
  <si>
    <t>2. โครงการเชียงใหม่ปลอดภัย ประชาร่วมใจสร้างวินัยจราจร</t>
  </si>
  <si>
    <t>1. โครงการพัฒนาหมู่บ้านเชิงนิเวศ  Eco  Village</t>
  </si>
  <si>
    <t>สนง.ทรัพยากรธรรมชาติและสิ่งแวดล้อมจังหวัดเชียงใหม่</t>
  </si>
  <si>
    <t>สนง.ทสจ.เชียงใหม่/สำนักบริหารพื้นที่อนุรักษ์ที่ 16</t>
  </si>
  <si>
    <t>สนง.ทสจ.เชียงใหม่/ศูนย์ความเป็นเลิศด้านความหลากหลายทางชีวภาพในท้องถิ่น ม.ราชภัฏเชียงใหม่</t>
  </si>
  <si>
    <t xml:space="preserve">2. โครงการฟื้นฟูและพัฒนาคุณภาพดิน </t>
  </si>
  <si>
    <t xml:space="preserve">สำนักงานพัฒนาที่ดินเขต 6/สถานีพัฒนาที่ดินเชียงใหม่ 
 </t>
  </si>
  <si>
    <t>สนง.ทสจ.ชม</t>
  </si>
  <si>
    <t xml:space="preserve"> มณฑลทหารบกที่ ๓๓/สำนักงานโยธาธิการและผังเมืองจังหวัดเชียงใหม่/กรมเจ้าท่า
</t>
  </si>
  <si>
    <t>แผนงานที่ 2 บริหารจัดการสิ่งแวดล้อมที่เกิดมลพิษทางน้ำ ดิน อากาศ ขยะและของเสียอันตรายให้มีคุณภาพดีขึ้น และพร้อมในการรับมือการเปลี่ยนแปลงสภาพภูมิ อากาศและภัยธรรมชาติ</t>
  </si>
  <si>
    <t>1. โครงการควบคุมและแก้ไขปัญหามลพิษทางอากาศ</t>
  </si>
  <si>
    <t>สนง.ทสจ.ชม. 
และหน่วยงานที่เกี่ยวข้อง</t>
  </si>
  <si>
    <t>สนง.พลังงาน จ.ชม.</t>
  </si>
  <si>
    <t>2. โครงการจัดหาและพัฒนาแหล่งน้ำ</t>
  </si>
  <si>
    <t>สนง.ทสจ.ชม./สนจ.ชม.</t>
  </si>
  <si>
    <t>สนจ.ชม. /อำเภอ</t>
  </si>
  <si>
    <t xml:space="preserve">โครงการชลประทานเชียงใหม่/  
สนง.ชลประทานที่ 1
</t>
  </si>
  <si>
    <t>สนง.ทสจ.ชม./สบอ.16</t>
  </si>
  <si>
    <t>สนง.ปภ.ชม.</t>
  </si>
  <si>
    <t xml:space="preserve">สนง.ทสจ.ชม. /สำนักงานส่งเสริมเศรษฐกิจดิจิทัลสาขา ภาคเหนือตอนบน
</t>
  </si>
  <si>
    <t>แผนงานที่ 3 ส่งเสริมความเข้าใจและจิตสำนึกของชุมชนในการอนุรักษ์ หวงแหน ลดข้อขัดแย้ง และใช้ประโยชน์จากทรัพยากรอย่างคุ้มค่าในรูปแบบเครือข่าย</t>
  </si>
  <si>
    <t>1. โครงการพลิกฟื้นผืนป่าสู่การพัฒนาที่ยั่งยืน</t>
  </si>
  <si>
    <t>2. โครงการเพิ่มประสิทธิภาพชุมชน เพื่อควบคุมการเปลี่ยนแปลงสภาพภูมิอากาศ</t>
  </si>
  <si>
    <t>สนง.ทสจ.เชียงใหม่</t>
  </si>
  <si>
    <t>สำนักจัดการทรัพยากรป่าไม้ที่ 1/สำนักบริหารพื้นที่อนุรักษ์ที่ 16</t>
  </si>
  <si>
    <t>สนง.พลังงานจังหวัดเชียงใหม่</t>
  </si>
  <si>
    <t>สำนักงานพัฒนาที่ดินเขต 6</t>
  </si>
  <si>
    <t>3. โครงการสิ่งแวดล้อมชุมชนและเพิ่มพื้นที่สีเขียว</t>
  </si>
  <si>
    <t xml:space="preserve">    3.1 สร้างการมีส่วนร่วมของประชาชนในการดูแลพื้นที่สีเขียว จัดทำระบบบริหารจัดการพื้นที่สีเขียวในชุมชน</t>
  </si>
  <si>
    <t>สำนักบริหารพื้นที่อนุรักษ์ที่ 16</t>
  </si>
  <si>
    <t>สำนักบริหารพื้นที่อนุรักษ์ที่ 16 / สวนรุกขชาติห้วยแก้ว</t>
  </si>
  <si>
    <t>สำนักจัดการทรัพยากรป่าไม้ที่ 1</t>
  </si>
  <si>
    <t>สนง.ทสจ.เชียงใหม่/สำนักบริหารพื้นที่อนุรักษ์ที่ 16
/มหาวิทยาลัยแม่โจ้</t>
  </si>
  <si>
    <t>สนง.ทสจ.จังหวัดเชียงใหม่/ ศูนย์ความเป็นเลิศด้านความหลากหลายทางชีวภาพในท้องถิ่น ม.ราชภัฏเชียงใหม่</t>
  </si>
  <si>
    <t>แผนงานที่ 4  พัฒนาเทคโนโลยีนวัตกรรมและการเพิ่มประสิทธิภาพการอนุรักษ์พลังงาน และการใช้พลังงานทดแทนให้เหมาะสมและยั่งยืน</t>
  </si>
  <si>
    <t>1. โครงการจัดการขยะมูลฝอยโดยใช้เทคโนโลยีและการอนุรักษ์พลังงาน</t>
  </si>
  <si>
    <t>สำนักงานพลังงานจังหวัดเชียงใหม่</t>
  </si>
  <si>
    <t>แผนงานที่ 1 พัฒนาสู่ศูนย์กลางการศึกษาของภูมิภาคด้วยความเป็นเลิศด้านการศึกษา และการเรียนรู้ตลอดชีวิต</t>
  </si>
  <si>
    <t>แผนงานที่ 4  เสริมสร้างความพร้อมการเข้าสู่สังคมผู้สูงอายุอย่างมีคุณภาพ</t>
  </si>
  <si>
    <t>แผนงานที่ 5 พัฒนาคุณภาพคนและสุขภาวะให้เหมาะสมตามช่วงวัย และความหลากหลายของประชากร</t>
  </si>
  <si>
    <t>แผนงานที่ 6 ลดความเหลื่อมล้ำของสังคม ตามแนวทางเศรษฐกิจพอเพียง</t>
  </si>
  <si>
    <t>แผนงานที่ 1 ส่งเสริมและพัฒนาศักยภาพบุคลากรและผู้ประกอบการด้านการท่องเที่ยวและบริการสุขภาพ</t>
  </si>
  <si>
    <t>กิจกรรมหลัก 1.1 ส่งเสริมและพัฒนาคุณภาพชีวิต ให้พึ่งพาตนเองได้บนวิถีชีวิตพอเพียง ตามแนวพระราชดำริปรัชญาเศรษฐกิจพอเพียง</t>
  </si>
  <si>
    <t>กิจกรรมหลัก 1.2 การประยุกต์ใช้ภูมิปัญญาท้องถิ่นในการจัดการสิ่งแวดล้อมชุมชน</t>
  </si>
  <si>
    <t>กิจกรรมหลัก 1.3 ส่งเสริมและพัฒนาการท่องเที่ยวเชิงนิเวศ (Eco Tourism)</t>
  </si>
  <si>
    <t>กิจกรรมหลัก 1.4 การจัดการสิ่งแวดล้อม และการอนุรักษ์ความทรัพยากรอย่างยั่งยืน บนฐานแนวคิดของเศรษฐกิจพอเพียง และภูมิปัญญาท้องถิ่น ในพื้นที่ต้นน้ำของจังหวัดเชียงใหม่</t>
  </si>
  <si>
    <t>กิจกรรมหลัก 2.1 จัดระบบอนุรักษ์ดินและน้ำเพื่อป้องกันการชะล้างพังทลายของดิน</t>
  </si>
  <si>
    <t>กิจกรรมหลัก 2.2 เผยแพร่องค์ความรู้ด้านการอนุรักษ์ดินให้ชุมชนในพื้นที่จังหวัดเชียงใหม่</t>
  </si>
  <si>
    <t>กิจกรรมหลัก 2.3 พัฒนาพื้นที่เพื่อปรับปรุงความอุดมสมบูรณ์ของดิน</t>
  </si>
  <si>
    <t>กิจกรรมหลัก 2.4 ก่อสร้างพนังป้องกันตลิ่งริมแม่น้ำปิง และลานกิจกรรมหลังอนุสาวรีย์พระเจ้ากาวิละ</t>
  </si>
  <si>
    <t>กิจกรรมหลัก 1.1 กิจกรรมการแก้ไขปัญหาหมอกควันและไฟป่าจังหวัดเชียงใหม่</t>
  </si>
  <si>
    <t>กิจกรรมหลัก 1.2 กิจกรรมเพิ่มประสิทธิภาพการป้องกัน ควบคุมและแก้ไขปัญหาหมอกควันและไฟป่า</t>
  </si>
  <si>
    <t>กิจกรรมหลัก 1.3 กิจกรรมส่งเสริมการใช้เทคโนโลยีพลังงานเพื่อลดปัญหาหมอกควัน และลดโลกร้อน</t>
  </si>
  <si>
    <t>กิจกรรมหลัก 2.1 กิจกรรมบริหารจัดการแหล่งน้ำคลองแม่ข่า</t>
  </si>
  <si>
    <t>กิจกรรมหลัก 2.2 กิจกรรมส่งเสริมและพัฒนาแหล่งน้ำเพื่อการเกษตร</t>
  </si>
  <si>
    <t>กิจกรรมหลัก 2.3 กิจกรรมจัดหาและพัฒนาแหล่งน้ำเพื่อการอุปโภค - บริโภค</t>
  </si>
  <si>
    <t>กิจกรรมหลัก 2.4 กิจกรรมอนุรักษ์ดินและน้ำโดยจัดทำคันคูรับน้ำขอบเขา (Hillside ditch)</t>
  </si>
  <si>
    <t>กิจกรรมหลัก 2.5 กิจกรรมจัดการน้ำและสนับสนุนโครงการอันเนื่องมาจากพระราชดำริ</t>
  </si>
  <si>
    <t>กิจกรรมหลัก 2.6 กิจกรรมจัดหาแหล่งน้ำและเพิ่มพื้นที่ชลประทาน</t>
  </si>
  <si>
    <t>กิจกรรมหลัก 2.7 กิจกรรมปรับปรุงงานชลประทาน</t>
  </si>
  <si>
    <t>กิจกรรมหลัก 2.8 กิจกรรมอนุรักษ์ฟื้นฟูน้ำแม่กวง</t>
  </si>
  <si>
    <t>กิจกรรมหลัก 2.9 เตรียมความพร้อมเพื่อการเตือนภัยสถานการณ์น้ำป่าไหลหลาก ดินโคลนถล่ม แหล่งท่องเที่ยวในอุทยานแห่งชาติ</t>
  </si>
  <si>
    <t>กิจกรรมหลัก 2.10 ปรับปรุงและพัฒนาระบบกระจายน้ำให้กับพื้นที่ที่ยังขาดแคลน</t>
  </si>
  <si>
    <t>กิจกรรมหลัก 2.11 พัฒนา ปรับปรุงแหล่งเก็บกักน้ำ  ระบบระบายน้ำ  และผันน้ำตามศักยภาพของลุ่มน้ำ</t>
  </si>
  <si>
    <t>กิจกรรมหลัก 2.12 การพัฒนาบริหารจัดการแหล่งน้ำคลองแม่ข่า</t>
  </si>
  <si>
    <t>กิจกรรมหลัก 2.13 ฟื้นฟูและส่งเสริมธรรมาภิบาลแก่ชุมชนบริเวณคลองแม่ข่า</t>
  </si>
  <si>
    <t>กิจกรรมหลัก 2.14 ฟื้นฟูบูรณะขุดลอกอ่างเก็บน้ำหนองควายตก หมู่ที่ 9 บ้านดงป่าสัก ตำบลศรีดงเย็น อำเภอไชยปราการ</t>
  </si>
  <si>
    <t>กิจกรรมหลัก 2.15 การบริหารจัดการพื้นที่ต้นน้ำลำธาร</t>
  </si>
  <si>
    <t>กิจกรรมหลัก 2.16 ปรับปรุงระบบนเวศต้นน้ำ</t>
  </si>
  <si>
    <t>กิจกรรมหลัก 2.17 การแก้ไขปัญหาวิกฤติการณ์ภัยแล้งพื้นที่ลุ่มน้ำย่อยขุนห้วยพระเจ้า หน่วยจัดการต้นน้ำทุ่งจ๊อ</t>
  </si>
  <si>
    <t>กิจกรรมหลัก 2.18 การพัฒนาวิจัยเครื่องวัดน้ำเสียต้นแบบโดยใช้นวัตกรรมดิจิทัลในเขตเมือง</t>
  </si>
  <si>
    <t>กิจกรรมหลัก 1.1 กิจกรรมการสนธิกำลังป้องกันและปราบปรามการลักลอบทำลายทรัพยากรป่าไม้ในพื้นที่ป่าอนุรักษ์</t>
  </si>
  <si>
    <t>กิจกรรมหลัก 1.2 กิจกรรมการอนุรักษ์ทรัพยากรธรรมชาติและเพิ่มพื้นที่สีเขียวในเขตเมืองเชียงใหม่</t>
  </si>
  <si>
    <t>กิจกรรมหลัก 1.3 กิจกรรมเพิ่มพื้นที่ป่าอนุรักษ์</t>
  </si>
  <si>
    <t>กิจกรรมหลัก 1.4 กิจกรรมการจัดที่ดินทำกินให้ชุมชนตามนโยบายรัฐบาล</t>
  </si>
  <si>
    <t>กิจกรรมหลัก 1.5 กิจกรรมพลิกฟื้นผืนป่าสู่การพัฒนาที่ยั่งยืนจังหวัดเชียงใหม่</t>
  </si>
  <si>
    <t>กิจกรรมหลัก 2.1 การปรับเปลี่ยนพฤติกรรมเพื่อควบคุมคุณภาพอากาศ</t>
  </si>
  <si>
    <t>กิจกรรมหลัก 2.2 เพิ่มประสิทธิภาพการป้องกันรักษาป่าในพื้นที่ป่าสงวนแห่งชาติและป่าอนุรักษ์</t>
  </si>
  <si>
    <t>กิจกรรมหลัก 3.2 อนุรักษ์ ฟื้นฟู ทรัพยากรธรรมชาติและสิ่งแวดล้อม โดยการมีส่วนร่วมจากทุกภาคส่วน</t>
  </si>
  <si>
    <t>กิจกรรมหลัก 3.3 ป่าในเมืองสวนรุกขชาติห้วยแก้ว</t>
  </si>
  <si>
    <t>กิจกรรมหลัก 3.4 ปลูกป่าทดแทน การปลูกพืชเชิงเดี่ยว เพื่อประโยชน์ใช้สอยด้วยศาสตร์พระราชา (ปลูกป่า  3 อย่าง ประยชน์ 4 อย่าง)</t>
  </si>
  <si>
    <t>กิจกรรมหลัก 3.5 จัดตั้งศูนย์เรียนรู้ต้นยางนา ในเขตพื้นที่คุ้มครองสิ่งแวดล้อมจังหวัดเชียงใหม่</t>
  </si>
  <si>
    <t>กิจกรรมหลัก 3.6 การจัดทำฐานทรัพยากรธรรมชาติชุมชน จังหวัดเชียงใหม่</t>
  </si>
  <si>
    <t>กิจกรรมหลัก 1.1 กิจกรรมการจัดการขยะมูลฝอยของเสียอันตรายตกค้างสะสมและสถานที่กำจัดที่ไม่ถูกต้องในเชิงรุก</t>
  </si>
  <si>
    <t>กิจกรรมหลัก 1.2 กิจกรรมส่งเสริมการใช้แก๊สชีวภาพจากเศษอาหารและมูลสัตว์ระดับครัวเรือน</t>
  </si>
  <si>
    <t>กิจกรรมหลัก 1.3 กิจกรรมการพัฒนาและส่งเสริมการผลิตเชื้อเพลิงขยะอัดแท่ง (RDF-5)</t>
  </si>
  <si>
    <t>กิจกรรมหลัก 1.4 กิจกรรมการส่งเสริมและเพิ่มประสิทธิภาพการอนุรักษ์พลังงานแบบมีส่วนร่วม ในกลุ่มผู้ผลิตสินค้าและบริการ</t>
  </si>
  <si>
    <t>กิจกรรมหลัก 1.5 ส่งเสริมการคัดแยกขยะต้นทาง โดยประชารัฐ</t>
  </si>
  <si>
    <t xml:space="preserve">กิจกรรมหลัก 1.6 การสร้างจิตสำนึกในการจัดการขยะเป็นเชื้อเพลงลังงานในทุกภาคส่วน </t>
  </si>
  <si>
    <t>กิจกรรมหลัก 1.7 สร้างมูลค่าเพิ่มจากเศษขยะเหลือใช้ ในสถานศึกษา</t>
  </si>
  <si>
    <t>กิจกรรมหลัก 2.3 การเพิ่มประสิทธิภาพการอนุรักษ์พลังงานอย่างมีส่วนร่วม</t>
  </si>
  <si>
    <t>กิจกรรมหลัก 2.4 ปรับเปลี่ยนพืชเชิงเดี่ยวเป็นเกษตรผสมผสาน</t>
  </si>
  <si>
    <t>กิจกรรมหลัก 2.4 พัฒนากลไกการบริหารงานความปลอดภัยทางถนนให้มีประสิทธิภาพ</t>
  </si>
  <si>
    <t>กิจกรรมหลัก 2.3 ยกระดับระบบบริการการแพทย์ฉุกเฉิน</t>
  </si>
  <si>
    <t>กิจกรรมหลัก 2.2 เพิ่มประสิทธิภาพการบังคับใช้กฎหมาย</t>
  </si>
  <si>
    <t>กิจกรรมหลัก 2.1 เฝ้าระวังความปลอดภัยและลดปัจจัยเสี่ยงจากอุบัติเหตุ</t>
  </si>
  <si>
    <t>กิจกรรมหลัก 1.16 กิจกรรมป้องกันและระงับอัคคีภัยในสถานประกอบกิจการ ปะเภทโรงแรม รีสอร์ท ห้างสรพสินค้า และโรงพยาบาล</t>
  </si>
  <si>
    <t>กิจกรรมหลัก 1.15 กิจกรรมป้องกันและบรรเทาภัยจากแหล่งน้ำและภัยธรรมชาติ</t>
  </si>
  <si>
    <t>กิจกรรมหลัก 1.14 กิจกรรมหนึ่งโรงเรียนหนึ่งทีมกู้ภัย (One school and one search &amp; rescue)</t>
  </si>
  <si>
    <t xml:space="preserve">กิจกรรมหลัก 1.13 กิจกรรมพัฒนาระบบสารสนเทศการติดตามและเฝ้าระวังสถานการณ์น้ำเพื่อการเตือนภัยน้ำม่วมในพื้นที่เสี่ยงภัยน้ำท่วม จังหวัดเชียงใหม่ </t>
  </si>
  <si>
    <t>กิจกรรมหลัก 1.12 กิจกรรมก่อสร้างพนังป้องกันตลิ่งลำน้ำขานพังทลาย หมู่ที่ 9 บ้านสันปูเลย ต.ดอนเปา อ.แม่วาง</t>
  </si>
  <si>
    <t xml:space="preserve">กิจกรรมหลัก 1.11 กิจกรรมก่อสร้างแนวป้องกันเชิงลาดบ้านแม่หลุ หมู่ที่ 2 ตำบลกองแขก อำเภอแม่แจ่ม </t>
  </si>
  <si>
    <t>กิจกรรมหลัก 1.10 กิจกรรม "ถนนคนดี" สร้างจิตสำนึกแก่ประชาชนเพื่อแก้ไขปัญหาอัตราการเกิดอุบัติเหตุทางถนน</t>
  </si>
  <si>
    <t xml:space="preserve">กิจกรรมหลัก 1.9 กิจกรรมการเพิ่มศักยภาพการดำเนินการลดอุบัติเหตุทางถนนจังหวัดเชียงใหม่ในช่วงเทศกาลสำคัญ </t>
  </si>
  <si>
    <t xml:space="preserve">กิจกรรมหลัก 1.8 กิจกรรมการเพิ่มประสิทธิภาพการดำเนินงานให้ความช่วยเหลือประชาชนจากกรณีเกิดสาธารณภัย </t>
  </si>
  <si>
    <t xml:space="preserve">กิจกรรมหลัก 1.7 กิจกรรมการปลุกจิตสำนึกวินัยจราจรในสถานศึกษา </t>
  </si>
  <si>
    <t xml:space="preserve">กิจกรรมหลัก 1.6 กิจกรรมพัฒนาศักยภาพการจัดการสาธารณะภัยในสถานศึกษา </t>
  </si>
  <si>
    <t xml:space="preserve">กิจกรรมหลัก 1.5 กิจกรรมการจัดตั้งชุดปฏิบัติการเคลื่อนที่เร็ว “กู้ภัยทางน้ำ”  </t>
  </si>
  <si>
    <t xml:space="preserve">กิจกรรมหลัก 1.4 กิจกรรมการจัดตั้งชุดปฏิบัติการ “กู้ภัยพิเศษทางสูงจังหวัดเชียงใหม่” </t>
  </si>
  <si>
    <t xml:space="preserve">กิจกรรมหลัก 1.3 กิจกรรมพัฒนาศักยภาพเครือข่ายปฏิบัติงานในการป้องกันและบรรเทาสาธารณภัยระดับพื้นที่  </t>
  </si>
  <si>
    <t xml:space="preserve">กิจกรรมหลัก 1.2 กิจกรรมการเตรียมพร้อมรับภัยพิบัติในพื้นที่จังหวัดเชียงใหม่ </t>
  </si>
  <si>
    <t>กิจกรรมหลัก  2.6 การสงเคราะห์และฟื้นฟูให้ดีและปลอดภัยกว่าเดิม</t>
  </si>
  <si>
    <t>กิจกรรมหลัก  2.5 การขยายเครือข่ายในการจัดการสาธารณภัย</t>
  </si>
  <si>
    <t>กิจกรรมหลัก 2.4 การวางระบบเฝ้าระวังและแจ้งเตือนภัยให้ประชาชนเข้าถึง</t>
  </si>
  <si>
    <t>กิจกรรมหลัก 2.3 การพัฒนากลไกการจัดการสาธารณภัยในภาวะฉุกเฉิน</t>
  </si>
  <si>
    <t>กิจกรรมหลัก 2.2 การสร้างศักยภาพชุมชนให้พร้อมรับมือสาธารณภัย</t>
  </si>
  <si>
    <t>กิจกรรมหลัก 2.1 การเตรียมพร้อมรับมือภัยพิบัติเชิงรุก</t>
  </si>
  <si>
    <t>กิจกรรมหลัก 1.20 การอบรมครอบครัวและเครือข่าย เฝ้าระวังแก้ไขฟื้นฟูสงเคราะห์ ผู้กระทำผิดคดียาเสพติดให้โทษ ที่อยู่ในความดูแลของสำนักงานคุมประพฤติจังหวัดเชียงใหม่</t>
  </si>
  <si>
    <t>กิจกรรมหลัก 1.19 การสกัดกั้นยาเสพติด พื้นที่ตอนในตำรวจภูธรจังหวัดเชียงใหม่</t>
  </si>
  <si>
    <t>กิจกรรมหลัก 1.17 ชาวเชียงใหม่สร้างสรรค์ ร่วมสร้างสุข สู่การเรียนรู้ห่างไกลยาเสพติด</t>
  </si>
  <si>
    <t>กิจกรรมหลัก 1.18 การบูรณาการคัดกรองผู้เสพยาเสพติดเชิงรุก</t>
  </si>
  <si>
    <t>กิจกรรมหลัก 1.16 ประชารัฐเชียงใหม่ร่วมใจ ปลอดภัยยาเสพติด</t>
  </si>
  <si>
    <t>กิจกรรมหลัก 1.15 กิจกรรมครอบครัวอาสาป้องกันยาเสพติด</t>
  </si>
  <si>
    <t>กิจกรรมหลัก 1.14 กิจกรรมกองหนุนอาสาป้องกันปัญหายาเสพติดในระดับพื้นที่</t>
  </si>
  <si>
    <t>กิจกรรมหลัก 1.13 กิจกรรมพัฒนาประสิทธิภาพการบริหารจัดการเป็นปัจจัยสนับสนุนการขับเคลื่อนการป้องกันและแก้ไขปัญหายาเสพติดระดับจังหวัด</t>
  </si>
  <si>
    <t>กิจกรรมหลัก 1.12 กิจกรรมสกัดกั้นยาเสพติด ปราบปรามผู้ค้ายาเสพติด โดยการตั้งด่านปิดล้อมตรวจค้นในระดับพื้นที่</t>
  </si>
  <si>
    <t>กิจกรรมหลัก 1.11 กิจกรรมส่งเสริมบำบัดฟื้นฟู และส่งเสริมฝึกอบรมอาชีพให้แก่ผู้เสพยาเสพติด “ศูนย์ขวัญแผ่นดิน”</t>
  </si>
  <si>
    <t>กิจกรรมหลัก 1.10 กิจกรรมพัฒนามาตรฐานศูนย์คัดกรองของจังหวัด/อำเภอ และมาตรฐานศูนย์ประสาน ติดตามดูแล ช่วยเหลือผู้ผ่านการบำบัดฟื้นฟูจังหวัด</t>
  </si>
  <si>
    <t>กิจกรรมหลัก 1.9 กิจกรรมสร้างการมีส่วนร่วมในวันต่อต้านยาเสพติดโลกระดับจังหวัดและอำเภอ 
(26 มิถุนายนของทุกปี)</t>
  </si>
  <si>
    <t xml:space="preserve">กิจกรรมหลัก 1.8 กิจกรรมการพัฒนาศักยภาพเยาวชนอาสารักษาดินแดนต้านภัยยาเสพติด (ยอ.ส.) </t>
  </si>
  <si>
    <t xml:space="preserve">กิจกรรมหลัก 1.7 กิจกรรมขับเคลื่อนชมรม To be number one จังหวัดเชียงใหม่ เพื่อส่งเสริมสนับสนุนหมู่บ้าน/ชุมชนเข้าร่วมการประกวด To be number one ในระดับต่างๆ </t>
  </si>
  <si>
    <t>กิจกรรมหลัก 1.6 กิจกรรมสนับสนุนการจัดกิจกรรมเชิงสร้างสรรค์เพื่อป้องกันปัญหายาเสพติดในหมู่บ้าน/ชุมชน</t>
  </si>
  <si>
    <t>กิจกรรมหลัก 1.5 กิจกรรมการเสริมสร้างความเข็มแข็งให้กับหมู่บ้าน/ชุมชน ด้วยระบบกลไกคณะกรรมการประชารัฐประจำหมู่บ้าน/ชุมชน</t>
  </si>
  <si>
    <t>กิจกรรมหลัก 1.4 กิจกรรมเพิ่มประสิทธิด้านการป้องกันและแก้ไขปัญหายาเสพติดในระดับพื้นที่</t>
  </si>
  <si>
    <t>กิจกรรมหลัก 1.3 กิจกรรมครอบครัวอาสานำพาปลอดยาเสพติด อบรมครอบครัวของผู้กระทำผิดเกี่ยวกับยาเสพติดเข้าสู่กระบวนการคุมประพฤติ</t>
  </si>
  <si>
    <t>กิจกรรมหลัก 1.2 กิจกรรมการพัฒนาศูนย์ฝึกอบรมด้านความมั่นคงและโรงเรียนวิวัฒน์พลเมืองจังหวัดเชียงใหม่</t>
  </si>
  <si>
    <t>กิจกรรมหลัก 1.1 กิจกรรมการพัฒนาด้านการข่าวโดยกลุ่มพลังมวลชนเพื่อป้องกันและแก้ไขปัญหายาเสพติดตามแนวชายแดน</t>
  </si>
  <si>
    <t>กิจกรรมหลัก 3.11 การออกตรวจบูรณาการจัดระเบียบแรงงานต่างด้าวและจัดระเบียบที่พักอาศัยแรงงานต่างด้าว</t>
  </si>
  <si>
    <t>กิจกรรมหลัก 3.10 การอบรมเชิงปฏิบัติการบริหารจัดการคดีค้ามนุษย์ให้กับข้าราชการตำรวจชั้นสัญญาบัตร หัวหน้างานสืบสวนสอบสวน</t>
  </si>
  <si>
    <t>กิจกรรมหลัก 3.9 การประชุมเชิงปฏิบัติการเพื่อพัฒนาแนวทางหลักประกันสุขภาพสนับสนุนการเข้าถึงบริการสุขภาพของผู้เสียหายจากการค้ามนุษย์และแรงงานต่างด้าว</t>
  </si>
  <si>
    <t>กิจกรรมหลัก 3.8 การประชุมสหวิชาชีพเพื่อทบทวน ถอดบทเรียน และพัฒนาแนวทางการคุ้มครองสวัสดิภาพผู้เสียหายจากการค้ามนุษย์</t>
  </si>
  <si>
    <t>กิจกรรมหลัก 3.7 การจัดทำสื่อประชาสัมพันธ์เรื่องสิทธิประโยชน์ หลักประกันสุขภาพสำหรับผู้เสียหายจากการค้ามนุษย์และแรงงานต่างด้าว</t>
  </si>
  <si>
    <t>กิจกรรมหลัก 3.6 การประชาสัมพันธ์ให้ความรู้และประกวดผลการดำเนินงานจัดระเบียบที่พักอาศัยแรงงานต่างด้าว</t>
  </si>
  <si>
    <t>กิจกรรมหลัก 3.5 การเสริมสร้างความรู้ความเข้าใจแก่ผู้นำชุมชนเพื่อเฝ้าระวังป้องกันปัญหาการค้ามนุษย์</t>
  </si>
  <si>
    <t>กิจกรรมหลัก 3.4 การเสริมสร้างความรู้ความเข้าใจให้แก่แรงงานต่างด้าว</t>
  </si>
  <si>
    <t>กิจกรรมหลัก 3.3 การเสริมสร้างความรู้ความเข้าใจแก่นายจ้าง ลูกจ้าง เพื่อป้องกันการค้ามนุษย์ด้านแรงงาน</t>
  </si>
  <si>
    <t>กิจกรรมหลัก 3.2 อบรมนักเรียนนักศึกษาให้มีความรู้และร่วมกันแก้ไขป้องกันภัยจากการค้ามนุษย์</t>
  </si>
  <si>
    <t>กิจกรรมหลัก 3.1 การศึกษาวิจัย สำรวจข้อมูล และจัดทำฐานข้อมูลสถานการณ์การค้าประเวณีของจังหวัดเชียงใหม่</t>
  </si>
  <si>
    <t>กิจกรรมหลัก 2.3 กิจกรรมการเฝ้าระวังและติดตามบุคคลพ้นโทษในพื้นที่จังหวัดเชียงใหม่</t>
  </si>
  <si>
    <t>กิจกรรมหลัก 2.2 กิจกรรมการปราบปรามการละเมิดลิขสิทธิ์และเครื่องหมายการค้าในพื้นที่จังหวัดเชียงใหม่</t>
  </si>
  <si>
    <t>กิจกรรมหลัก 2.1 กิจกรรมการอบรมยุทธวิธีด้านการป้องกัน ปราบปรามอาชญากรรมและการรักษาความสงบเรียบร้อยแบบบูรณาการ</t>
  </si>
  <si>
    <t>กิจกรรมหลัก 1.9 สร้างความร่วมมือหน่วยงานภาครัฐในการป้องกันและแก้ไขปัญหาความมั่นคง โดยจัดประชุมเชิงปฏิบัติการเจ้าหน้าที่ด้านความมั่นคงในพื้นที่ชายแดน</t>
  </si>
  <si>
    <t>กิจกรรมหลัก 1.8 ตรวจติดตามและประเมินผลแผนงานเพิ่มประสิทธิภาพการรักษาความปลอดภัยหมู่บ้าน เพื่อสร้างชุมชนชายแดนเข้มแข็ง</t>
  </si>
  <si>
    <t>กิจกรรมหลัก 1.7 ด่านตรวจและจุดตรวจ จุดสกัดการลักลอบนำเข้ายาเสพติด และการหลบหนีเข้าเมืองโดยผิดกฎหมายตามแนวชายแดน</t>
  </si>
  <si>
    <t>กิจกรรมหลัก 1.6 ส่งเสริมประสิทธิภาพด้านการข่าวโดยกลุ่มพลังมวลชนป้องกันและแก้ไขยาเสพติดตามแนวชายแดน</t>
  </si>
  <si>
    <t xml:space="preserve">กิจกรรมหลัก 1.5 การอำนวยการบริหารจัดการและตรวจติดตามและประเมินผลแผนงานเพิ่มประสิทธิภาพการรักษาหมู่บ้านเพื่อสร้างชุมชนชายแดนเข็มแข็ง (เจ้าหน้าที่ด้านความมั่นคง 5 อำเภอชายแดน)
 </t>
  </si>
  <si>
    <t>กิจกรรมหลัก 1.4 การฝึกอบรมราษฎรชุดรักษาความปลอดภัยหมู่บ้าน (ชรบ.) ในพื้นที่อำเภอชายแดน 5 อำเภอ</t>
  </si>
  <si>
    <t>กิจกรรมหลัก 1.3 การพัฒนาศักยภาพการปฏิบัติงานตามยุทธศาสตร์การพัฒนาเพื่อความมั่นคงของชาติ โดยจ้างลูกจ้างเพื่อการรวบรวมข้อมูล การจัดทำแผนงาน/โครงการ การรายงานผลและการตรวจติดตาม</t>
  </si>
  <si>
    <t>กิจกรรมหลัก 1.2 การเชื่อมความสัมพันธ์กับประเทศเพื่อนบ้าน ด้านการกีฬาสร้างความสัมพันธ์กับประเทศเพื่อนของ 5 อำเภอชายแดน  และการแลกเปลี่ยนวัฒนธรรม ประเพณี</t>
  </si>
  <si>
    <t xml:space="preserve">กิจกรรมหลัก 1.1 การพัฒนาศักยภาพผู้นำหมู่บ้าน/ชุมชนตามแนวชายแดน โดยการจัดประชุมเพื่อให้ความรู้และซักซ้อมความเข้าใจ ในการสร้างความสัมพันธ์กับประเทศเพื่อนบ้าน
</t>
  </si>
  <si>
    <t>กิจกรรมหลัก 1.26 กิจกรรมการเฝ้าระวังและแก้ไขปัญหาคนไร้ที่พึ่งและคนขอทานในจังหวัดให้เป็นเมืองที่น่าท่องเที่ยวและสร้างสังคมแห่งวัฒนธรรมอันดีงาม</t>
  </si>
  <si>
    <t>กิจกรรมหลัก 1.25 กิจกรรมการจัดระเบียบสังคมแบบบูรณาการ และการดำเนินการตามนโยบายลดอบายมุข 
สร้างสุขให้สังคม</t>
  </si>
  <si>
    <t>กิจกรรมหลัก 1.24 กิจกรรมเพิ่มประสิทธิภาพการปฏิบัติงานเชิงบูรณาการระหว่างหน่วยงานเพื่อแก้ไขปัญหาและป้องกันปราบปรามความผิดเกี่ยวกับการค้ามนุษย์ในพื้นที่จังหวัดเชียงใหม่</t>
  </si>
  <si>
    <t>กิจกรรมหลัก 1.23 กิจกรรมตรวจตราดูแลเฝ้าระวังความประพฤตินักเรียน/นักศึกษาในพื้นที่</t>
  </si>
  <si>
    <t xml:space="preserve">กิจกรรมหลัก 1.22 กิจกรรมจัดระเบียบแรงงานต่างด้าว จัดชุดปฏิบัติการออกตรวจ ในพื้นที่จังหวัดเชียงใหม่ ประกอบด้วย เจ้าหน้าที่ฝ่ายปกครอง สมาชิก อส. และเจ้าหน้าที่ที่เกี่ยวข้อง                  </t>
  </si>
  <si>
    <t>กิจกรรมหลัก 1.21 กิจกรรมออกตรวจเพื่อจัดระเบียบสังคมและสถานบริการในพื้นที่จังหวัดเชียงใหม่ และอำเภอที่มีสถานบริการ (7 อำเภอ)</t>
  </si>
  <si>
    <t>กิจกรรมหลัก 1.20 กิจกรรมการจัดระเบียบสังคมและสถานบริการจังหวัดเชียงใหม่</t>
  </si>
  <si>
    <t xml:space="preserve">กิจกรรมหลัก 1.19 กิจกรรมการจัดระเบียบชุมชนชายแดนเพื่อแก้ไขปัญหาค้ามนุษย์ และปัญหาแรงงานต่างด้าวผิดกฎหมาย </t>
  </si>
  <si>
    <t>กิจกรรมหลัก 1.18 กิจกรรมเสริมสร้างความรู้ ความเข้าใจให้แก่นายจ้าง ลูกจ้าง และเจ้าหน้าที่เพื่อป้องกันการค้ามนุษย์ด้านแรงงาน</t>
  </si>
  <si>
    <t xml:space="preserve">กิจกรรมหลัก 1.17 กิจกรรมเพิ่มสมถรรนะ สมาชิก อส. ชุดปฏิบัติการพิเศษจังหวัดเชียงใหม่ </t>
  </si>
  <si>
    <t xml:space="preserve">กิจกรรมหลัก 1.16 กิจกรรมฝึกอบรมทบทวนการป้องกันการก่อความไม่สงบ “หลักสูตรการควบคุมฝูงชน” กองบังคับอาสารักษาดินแดนจังหวัดเชียงใหม่  </t>
  </si>
  <si>
    <t xml:space="preserve">กิจกรรมหลัก 1.15 กิจกรรมฝึกอบรมราษฎรชุดรักษาความปลอดภัยหมู่บ้าน (ชรบ.) ในพื้นที่ ในพื้นจังหวัดเชียงใหม่                                  </t>
  </si>
  <si>
    <t>กิจกรรมหลัก 1.14 กิจกรรมการพัฒนาทักษะด้านภาษาต่างประเทศ/ภาษาประเทศเพื่อนบ้าน
เพื่อกิจการด้านความมั่นคง</t>
  </si>
  <si>
    <t>กิจกรรมหลัก 1.13 กิจกรรมการพัฒนาเครือข่ายผู้นำชุมชน/ผู้นำสตรี/อาสาสมัคร/กลุ่มพลังมวลชนด้านความมั่นคงในระดับพื้นที่</t>
  </si>
  <si>
    <t>กิจกรรมหลัก 1.12 กิจกรรมการพัฒนาด้านการข่าวและสร้างเครือข่ายแหล่งข่าวในระดับพื้นที่</t>
  </si>
  <si>
    <t>กิจกรรมหลัก 1.11 กิจกรรมการเสริมสร้างความเข้มแข็งของผู้ช่วยผู้ใหญ่บ้านฝ่ายรักษาความสงบ (ผรส.)</t>
  </si>
  <si>
    <t xml:space="preserve">กิจกรรมหลัก 1.10 กิจกรรมการเพิ่มประสิทธิภาพเจ้าหน้าที่เพื่อรับมือต่อต้านภัยไซเบอร์ (Cyber Crimes) </t>
  </si>
  <si>
    <t xml:space="preserve">กิจกรรมหลัก 1.9 กิจกรรมเตรียมความพร้อมชุดปฏิบัติการพิเศษ (special team) ระหว่างฝ่ายตำรวจ ทหาร และปกครองรองรับภารกิจพิเศษของจังหวัด </t>
  </si>
  <si>
    <t xml:space="preserve">กิจกรรมหลัก 1.8 กิจกรรมการสื่อสารและให้ความรู้ด้านกฎจราจรเพื่อความปลอดภัยในชีวิตและทรัพย์สินแก่นักท่องเที่ยวต่างชาติ </t>
  </si>
  <si>
    <t xml:space="preserve">กิจกรรมหลัก 1.7 กิจกรรมการติดตั้งระบบกล้อง CCTV ในการป้องกันและปราบปรามอาชญากรรมในพื้นที่ และรับมือกับภัยก่อการร้ายสากล </t>
  </si>
  <si>
    <t xml:space="preserve">กิจกรรมหลัก 1.6 กิจกรรมการเพิ่มประสิทธิภาพด้านการรักษาความสงบเรียบร้อยเพื่อป้องกันและรับมือกับภัยคุกคามรูปแบบใหม่ </t>
  </si>
  <si>
    <t xml:space="preserve">กิจกรรมหลัก 1.5 กิจกรรมการเพิ่มประสิทธิภาพด้านการสืบสวนหาข่าว เพื่อป้องกันและปราบปรามปัญหาการก่อการร้ายและอาชญากรรมข้ามชาติ </t>
  </si>
  <si>
    <t xml:space="preserve">กิจกรรมหลัก 1.4 กิจกรรมการสร้างระบบตรวจจับอาชญากรในเมืองด้วยระบบเทคโนโลยี (สายตรวจอิเล็กทรอนิคส์) </t>
  </si>
  <si>
    <t>กิจกรรมหลัก 1.3 กิจกรรมการศึกษาวิจัยรูปแบบ แนวโน้ม และแนวทางการรับมือกับภัยคุกคามด้านความมั่นคง รูปแบบสมัยใหม่ในเขตเมือง</t>
  </si>
  <si>
    <t xml:space="preserve">กิจกรรมหลัก 1.2 กิจกรรมการพัฒนาเครื่องมือและอุปกรณ์เสริมประสิทธิภาพในการปฏิบัติงานของเจ้าหน้าที่ด้านความมั่นคง </t>
  </si>
  <si>
    <t>กิจกรรมหลัก 1.1 กิจกรรมเตรียมความพร้อมศูนย์บัญชาการและพัฒนาระบบฐานข้อมูลและเทคโนโลยีสารสนเทศด้านความมั่นคงภายในและรับมือภัยคุกคามทุกรูปแบบ</t>
  </si>
  <si>
    <t>กิจกรรมหลัก 1.1 กิจกรรมส่งเสริมการบริการภาครัฐและแก้ไขปัญหาของประชาชน (ศูนย์ดำรงธรรม/One Stop Service)</t>
  </si>
  <si>
    <t>กิจกรรมหลัก 1.1 กิจกรรมพัฒนาคุณภาพการบริหารจัดการจังหวัดสู่มาตรฐาน PMQA</t>
  </si>
  <si>
    <t>กิจกรรมหลัก 1.2 กิจกรรมการป้องกันและปราบปรามทุจริตภาครัฐจังหวัดเชียงใหม่</t>
  </si>
  <si>
    <t>กิจกรรมหลัก 1.3 กิจกรรมส่งเสริมประสิทธิภาพการบริหารงานด้วยนวัตกรรมและเทคโนโลยีเพื่อก้าวสู่การเป็น Smart City</t>
  </si>
  <si>
    <t>กิจกรรมหลัก 1.4 กิจกรรมบูรณการการพัฒนาจังหวัดผ่านกระบวนการประชารัฐ</t>
  </si>
  <si>
    <t>แผนงานที่ 1 ส่งเสริมและพัฒนาศักยภาพเกษตรกร ผู้ประกอบการในการประกอบธุรกิจ</t>
  </si>
  <si>
    <t>1. โครงการส่งเสริมและพัฒนาศักยภาพเกษตรกร และผู้ประกอบการในการประกอบธุรกิจ</t>
  </si>
  <si>
    <t xml:space="preserve">กิจกรรมหลัก 1.1 กิจกรรมฮาลาลเพื่อการเกษตร (Halal for Agriculture) </t>
  </si>
  <si>
    <t>สนง.เกษตรจังหวัดเชียงใหม่</t>
  </si>
  <si>
    <t>กิจกรรมหลัก 1.2 กิจกรรมเชียงใหม่เมืองกาแฟ (CHIANG MAI : THE COFFEE HUB - CMCH)</t>
  </si>
  <si>
    <t xml:space="preserve"> ศูนย์ส่งเสริมอุตสาหกรรมภาคที่ ๑</t>
  </si>
  <si>
    <t xml:space="preserve">กิจกรรมหลัก 1.3 กิจกรรมพัฒนาผู้ประกอบการและยกระดับผลิตภัณฑ์สู่มาตรฐานสากล เพื่อสร้างโอกาสและช่องทางการตลาดสินค้าจาก Local สู่ Global
</t>
  </si>
  <si>
    <t>สนง.พาณิชย์จังหวัดเชียงใหม่</t>
  </si>
  <si>
    <t xml:space="preserve">กิจกรรมหลัก 1.4 กิจกรรมสานพลังประชารัฐ  เพื่อบ้านเกิดจังหวัดเชียงใหม่ </t>
  </si>
  <si>
    <t>สนง.พัฒนาชุมชนจังหวัดเชียงใหม่</t>
  </si>
  <si>
    <t>กิจกรรมหลัก 1.5 กิจกรรมบริหารจัดการด้านการผลิตและการตลาดสินค้าเกษตรจังหวัดเชียงใหม่</t>
  </si>
  <si>
    <t>สนง.เกษตรและสหกรณ์จังหวัดเชียงใหม่</t>
  </si>
  <si>
    <t>กิจกรรมหลัก 1.6 กิจกรรมเมืองเกษตรสีขียว (Green Agricultur City)</t>
  </si>
  <si>
    <t>แผนงานที่ 2 ส่งเสริมและพัฒนาการใช้เทคโนโลยีและนวัตกรรมในการยกระดับการผลิตและการประกอบธุรกิจ</t>
  </si>
  <si>
    <t>1. โครงการส่งเสริมและพัฒนาการใช้เทคโนโลยีและนวัตกรรมในการยกระดับการผลิตและการประกอบธุรกิจ</t>
  </si>
  <si>
    <t>กิจกรรมหลัก 1.1 กิจกรรมพัฒนาการแปรรูปและบรรจุภัณฑ์สินค้าเกษตรและอาหารให้มีมูลค่าเพิ่มสูงขึ้น</t>
  </si>
  <si>
    <t>สนง.อุตสาหกรรมจังหวัดเชียงใหม่</t>
  </si>
  <si>
    <t>กิจกรรมหลัก 1.2 กิจกรรมพัฒนาการแปรรูปสินค้าเกษตรสู่อนาคต</t>
  </si>
  <si>
    <t xml:space="preserve"> ศูนย์ส่งเสริมอุตสาหกรรมภาคที่ 1</t>
  </si>
  <si>
    <t>กิจกรรมหลัก 1.3 กิจกรรมหมู่บ้านอุตสาหกรรมสร้างสรรค์ จังหวัดเชียงใหม่ (Creative Industry Village : CIV)</t>
  </si>
  <si>
    <t>2. โครงการสร้างเสริมพัฒนาสวนสตรอว์เบอร์รี่ปลอดภัยเพื่อสร้างมูลค่าเพิ่มจากการท่องเที่ยว</t>
  </si>
  <si>
    <t>กิจกรรมหลัก 2.1 พัฒนาการผลิตท่อนพันธุ์สตรอเบอร์รี่ปลอดภัยพร้อมปลูก</t>
  </si>
  <si>
    <t xml:space="preserve">สนง.เกษตรจังหวัดเชียงใหม่ 
</t>
  </si>
  <si>
    <t>กิจกรรมหลัก 2.2 การเพิ่มศักยภาพระบบการผลิต และการจัดการหลังการเก็บเกี่ยวสตรอเบอร์รี่ภายใต้สภาพโรงเรือนด้วยนวัตกรรมและเทคโนโลยี</t>
  </si>
  <si>
    <t xml:space="preserve">สนง.เกษตรจังหวัดเชียงใหม่
</t>
  </si>
  <si>
    <t xml:space="preserve">กิจกรรมหลัก 2.3 การสร้างเครือข่ายเกษตรกรผู้ผลิต และผู้ประกอบการเกษตรแปรรูป สู่ตลาดเป้าหมายที่มีศักยภาพและต่อยอดสู่ตลาดด้านสุขภาพ และการท่องเที่ยว </t>
  </si>
  <si>
    <t>กิจกรรมหลัก 2.4 การพัฒนาเพื่อยกระดับมาตรฐานการผลิตสตรอเบอร์รี่</t>
  </si>
  <si>
    <t xml:space="preserve">สนง.เกษตรจังหวัดเชียงใหม่ </t>
  </si>
  <si>
    <t xml:space="preserve">กิจกรรมหลัก 2.5 รณรงค์สร้างความตระหนักการบริโภคอาหารปลอดภัยในผู้บริโภค </t>
  </si>
  <si>
    <t>สำนักงานสาธารสุขจังหวัดเชียงใหม่</t>
  </si>
  <si>
    <t xml:space="preserve">กิจกรรมหลัก 2.6 การพัฒนาปัจจัยพื้นฐาน </t>
  </si>
  <si>
    <t xml:space="preserve">3. โครงการศูนย์กลางการขับเคลื่อนเพื่อยกระดับคุณภาพและความปลอดภัยกาแฟอะราบิกาล้านนาครบวงจร </t>
  </si>
  <si>
    <t xml:space="preserve">กิจกรรมหลัก 3.1 ระบบเฝ้าระวังการระบาดของศัตรูกาแฟอะราบิกาในเขตภาคเหนือ และการปฏิบัติของเกษตรกร   
</t>
  </si>
  <si>
    <t xml:space="preserve">กิจกรรมหลัก 3.2 พัฒนาองค์ความรู้การผลิตกาแฟคุณภาพปลอดภัยได้มาตรฐาน GAP  </t>
  </si>
  <si>
    <t xml:space="preserve">สำนักบริหารพื้นที่อนุรักษ์ที่ 16 (เชียงใหม่) </t>
  </si>
  <si>
    <t>ศูนย์ส่งเสริมเทคโนโลยีการเกษตรด้านอารักขาพืช จังหวัดเชียงใหม่</t>
  </si>
  <si>
    <t xml:space="preserve">สนง.เกษตรจังหวัดเชียงใหม่  </t>
  </si>
  <si>
    <t>4. การพัฒนามาตรฐานมะม่วงน้ำดอกไม้สีทอง (มะม่วงส่งออก) เพื่อสร้างความยั่งยืนแก่เกษตรกรจังหวัดเชียงใหม่</t>
  </si>
  <si>
    <t>กิจกรรมหลัก 4.1 ถ่ายทอดความรู้เพื่อเพิ่มประสิทธิภาพการผลิตมะม่วงน้ำดอกไม้สีทองคุณภาพเพื่อการส่งออก</t>
  </si>
  <si>
    <t xml:space="preserve">สำนักงานเกษตรจังหวัดเชียงใหม่ </t>
  </si>
  <si>
    <t xml:space="preserve">กิจกรรมหลัก  4.2 การพัฒนาคุณภาพดินในพื้นที่ปลูกมะม่วงน้ำดอกไม้ </t>
  </si>
  <si>
    <t>สถานีพัฒนาที่ดินเชียงใหม่</t>
  </si>
  <si>
    <t xml:space="preserve">กิจกรรมหลัก 4.3 การเลี้ยงแมลงเศรษฐกิจ (ชันโรง) เพื่อผสมเกสรมะม่วงน้ำดอกไม้ </t>
  </si>
  <si>
    <t>ศูนย์ส่งเสริมเทคโนโลยีการเกษตรด้านแมลงเศรษฐกิจ จังหวัดเชียงใหม่</t>
  </si>
  <si>
    <t>กิจกรรมหลัก 4.4 รณรงค์สร้างความตระหนักในการลดการใช้สารเคมีทางการเกษตรที่มีผลกระทบต่อสุขภาพของเกษตรกรและการกำจัดศัตรูพืชด้วยวิธีการที่ปลอดภัย</t>
  </si>
  <si>
    <t>กิจกรรมหลัก 4.5 ส่งเสริมการรวมกลุ่มเกษตรกร รูปแบบการบริหารจัดการสหกรณ์</t>
  </si>
  <si>
    <t>สำนักงานสหกรณ์จังหวัดเชียงใหม่</t>
  </si>
  <si>
    <t>กิจกรรมหลัก 4.6 การแปรรูปเพื่อเพิ่มมูลค่าสินค้ามะม่วงน้ำดอกไม้สีทอง</t>
  </si>
  <si>
    <t>ศูนย์ส่งเสริมและพัฒนาอาชีพการเกษตรจังหวัดเชียงใหม่</t>
  </si>
  <si>
    <t>กิจกรรมหลัก 4.7 รณรงค์สร้างความตระหนักการบริโภคอาหารปลอดภัยในผู้บริโภค</t>
  </si>
  <si>
    <t xml:space="preserve">กิจกรรมหลัก 4.8 การจัดงานประชาสัมพันธ์มะม่วงคุณภาพจังหวัดเชียงใหม่ </t>
  </si>
  <si>
    <t>กิจกรรมหลัก 4.9 พัฒนาโครงการพื้นฐานสู่การยกระดับการขนส่งปัจจัยการผลิตและสินค้ามะม่วงน้ำดอกไม้  สีทองเพื่อการส่งออก</t>
  </si>
  <si>
    <t>กิจกรรมหลัก 4.10 การพัฒนาแหล่งน้ำเพื่อเพิ่มศักยภาพการผลิตมะม่วงน้ำดอกไม้สีทอง</t>
  </si>
  <si>
    <t>5. โครงการพัฒนาศักยภาพการผลิตพืชเมืองหนาวตลอดห่วงโซ่อุปทาน</t>
  </si>
  <si>
    <t>กิจกรรมหลัก 5.1 การพัฒนาศักยภาพการส่งเสริมปลูกผักที่เป็นมิตรกับสิ่งแวดล้อม ให้เกษตรกรในพื้นที่ศูนย์พัฒนาโครงการหลวงห้วยเสี้ยว</t>
  </si>
  <si>
    <t>ที่ทำการปกครองอำเภอหางดง</t>
  </si>
  <si>
    <t>กิจกรรมหลัก 5.2 ส่งเสริมการผลิตอาโวคาโดคุณภาพ</t>
  </si>
  <si>
    <t>ศูนย์ส่งเสริมและพัฒนาอาชีพการเกษตร จังหวัดเชียงใหม่ (เกษตรที่สูง)</t>
  </si>
  <si>
    <t>กิจกรรมหลัก 5.3 พัฒนาศักยภาพการผลิตสารชีวภัณฑ์เพื่อส่งเสริมการผลิตพืชเมืองหนาวปลอดภัยระดับมาตรฐาน</t>
  </si>
  <si>
    <t>ศูนย์ส่งเสริมเทคโนโลยีการเกษตรด้านอารักขาพืชจังหวัดเชียงใหม่
สำนักงานเกษตรจังหวัดเชียงใหม่</t>
  </si>
  <si>
    <t xml:space="preserve">กิจกรรมหลัก 5.4 การผลิตพืชเมืองหนาวปลอดภัย/อินทรีย์ </t>
  </si>
  <si>
    <t xml:space="preserve">กิจกรรมหลัก 5.5 รณรงค์สร้างความตระหนักในการลดการใช้สารเคมีทางการเกษตรที่มีผลกระทบต่อสุขภาพของเกษตรกรและการกำจัดศัตรูพืชด้วยวิธีการที่ปลอดภัย  </t>
  </si>
  <si>
    <t xml:space="preserve">กิจกรรมหลัก 5.6 เพิ่มศักยภาพการแข่งขันของผู้ประกอบการและการประชาสัมพันธ์เข้าสู่การขยายตลาด </t>
  </si>
  <si>
    <t>กิจกรรมหลัก 5.7 รณรงค์สร้างความตระหนักการบริโภคอาหารปลอดภัยในผู้บริโภค</t>
  </si>
  <si>
    <t>กิจกรรมหลัก 5.8 การพัฒนาศักยภาพการส่งเสริมปลูกผักที่เป็นมิตรกับสิ่งแวดล้อม ให้เกษตรกรในพื้นที่ศูนย์พัฒนาโครงการหลวงห้วยเสี้ยว</t>
  </si>
  <si>
    <t>6. โครงการเสริมสร้างนวัตกรรมการผลิตอัจฉริยะในอุตสาหกรรมอาหาร (Northern Thailand Food Valley to Smart Industry 4.0)</t>
  </si>
  <si>
    <t xml:space="preserve">กิจกรรมหลัก 6.1 เสริมสร้างศักยภาพผู้ประกอบการธุรกิจนวัตกรรมอาหารภาคเหนือสู่การสร้างธุรกิจแบบยั่งยืน 
</t>
  </si>
  <si>
    <t>ศูนย์ส่งเสริมอุตสาหกรรมภาคที่ 1</t>
  </si>
  <si>
    <t xml:space="preserve">กิจกรรมหลัก 6.2 พัฒนาผลิตภัณฑ์อาหารมูลค่าสูงและยกระดับมาตรฐานสู่สากล </t>
  </si>
  <si>
    <t xml:space="preserve">กิจกรรมหลัก 6.3 สร้างมูลค่าเพิ่มผลิตภัณฑ์อาหารที่มีศักยภาพด้านงานวิจัยและนวัตกรรมสู่เชิงพาณิชย์ </t>
  </si>
  <si>
    <t xml:space="preserve">กิจกรรมหลัก 6.4 ออกแบบและพัฒนานวัตกรรมบรรจุภัณฑ์อาหารและการสร้างแบรนด์ </t>
  </si>
  <si>
    <t>สำนักงานอุตสาหกรรมจังหวัดเชียงใหม่</t>
  </si>
  <si>
    <t xml:space="preserve">กิจกรรมหลัก 6.5 เชื่อมโยงและสร้างโอกาสทางการตลาดผลิตภัณฑ์นวัตกรรม Northern Thailand Food Valley </t>
  </si>
  <si>
    <t>กิจกรรมหลัก  6.6 สร้างโอกาสทางการตลาดออนไลน์สำหรับอาหารแปรรูป (Food Digital for Online Marketing)</t>
  </si>
  <si>
    <t xml:space="preserve">กิจกรรมหลัก 6.7 สร้างเครือข่ายความร่วมมือด้านการพัฒนาอุตสาหกรรม การตลาด และเชื่อมโยงธุรกิจกับต่างประเทศ </t>
  </si>
  <si>
    <t>7. โครงการยกระดับการผลิตสินค้ากลุ่มของฝากของที่ระลึกเชิงสร้างสรรค์ (Northern Gift &amp; Lifestyle Industry Creation)</t>
  </si>
  <si>
    <t>กิจกรรมหลัก 7.1 ประยุกต์ใช้เทคโนโลยีเพื่อพัฒนาผลิตภัณฑ์ Gift &amp; Lifestyle</t>
  </si>
  <si>
    <t>กิจกรรมหลัก 7.2 พัฒนาผลิตภัณฑ์ Gift &amp; Lifestyle ด้วยวัสดุนวัตกรรม</t>
  </si>
  <si>
    <t>สนง.สาธารณสุขจังหวัดเชียงใหม่</t>
  </si>
  <si>
    <t>แผนงานที่ 3 ส่งเสริมและพัฒนาศักยภาพโครงสร้างพื้นฐาน และสิ่งอำนวยความสะดวกในการผลิต และการประกอบธุรกิจ</t>
  </si>
  <si>
    <t>1. โครงการส่งเสริมและพัฒนาศักยภาพโครงสร้างพื้นฐานและสิ่งอำนวยความสะดวกในการผลิตและการประกอบธุรกิจ</t>
  </si>
  <si>
    <t>กิจกรรมหลัก 1.1 กิจกรรมพัฒนาโครงสร้างพื้นฐานเพื่อเชื่อมโยงการเกษตร การค้า การลงทุน</t>
  </si>
  <si>
    <t>สำนักงานจังหวัดเชียงใหม่ และหน่วยงานที่เกี่ยวข้อง</t>
  </si>
  <si>
    <t>กิจกรรมหลัก 1.2 กิจกรรมก่อสร้าง ปรับปรุง เสริมโครงสร้างพื้นฐาน</t>
  </si>
  <si>
    <t>2. โครงการศึกษาและวิเคราะห์แนวทางแก้ไขปัญหาการจราจรในพื้นที่โดยรอบท่าอากาศยานนานาชาติเชียงใหม่</t>
  </si>
  <si>
    <t>กิจกรรมหลัก 2.1 การสำรวจและวิเคราะห์การเดินทางของผู้เดินทางชาวไทยและชาวต่างชาติที่เดินทางเข้า-ออกท่าอากาศยานนานาชาติเชียงใหม่</t>
  </si>
  <si>
    <t>สนง.ทางหลวงที่ 1</t>
  </si>
  <si>
    <t>กิจกรรมหลัก 2.2 การวิเคราะห์ และคาดการณ์สภาพปัญหาของการเดินทางจากแบบจำลองการจราจรในพื้นที่โดยรอบท่าอากาศยานนานาชาติเชียงใหม่</t>
  </si>
  <si>
    <t>กิจกรรมหลัก 2.3 การจัดกิจกรรมสัมมนาและจัดประชุมกลุ่มย่อย</t>
  </si>
  <si>
    <t>กิจกรรมหลัก 2.4 การจัดส่งรายงาน และค่าใช้จ่ายสำหรับการเดินทางและติดต่อประสานงาน</t>
  </si>
  <si>
    <t>แผนงานที่ 4 ส่งเสริมและพัฒนาการเชื่อมโยงการผลิตและการประกอบธุรกิจสู่ระดับสากล</t>
  </si>
  <si>
    <t>1. โครงการส่งเสริมและพัฒนาการเชื่อมโยงการผลิตและการประกอบธุรกิจสู่ระดับสากล</t>
  </si>
  <si>
    <t>กิจกรรมหลัก 1.1 กิจกรรมพัฒนาการเชื่อมโยงตลาดบริการสุขภาพสู่สากล</t>
  </si>
  <si>
    <t xml:space="preserve">กิจกรรมหลัก 1.2 กิจกรมมพัฒนาตลาดชุมชนให้มีศักยภาพในการกระจายสินค้าในชุมชนเพื่อสร้างเศรษฐกิจฐานรากให้แก่ชุมชนในระยะยาว
</t>
  </si>
  <si>
    <t xml:space="preserve">กิจกรรมหลัก 1.3 กิจกรรมส่งเสริมการขายเชียงใหม่แฮนดิคราฟท์ Smart online 4.0 </t>
  </si>
  <si>
    <t>กิจกรรมหลัก 1.4 กิจกรรมสร้างโอกาสและขยายช่องทางการค้าสินค้าเกษตรสู่อาเซียน</t>
  </si>
  <si>
    <t>กิจกรรมหลัก 1.5 กิจกรรมส่งเสริมความสัมพันธ์ไทย-พม่า ด้านการค้าชายแดน</t>
  </si>
  <si>
    <t>กิจกรรมหลัก 1.6 กิจกรรมตลาดนัดชุมชนไทยช่วยไทยคนไทยยิ้มได้</t>
  </si>
  <si>
    <t>กิจกรรมหลัก 1.7 กิจกรรม Unseen Lanna</t>
  </si>
  <si>
    <t>2. โครงการส่งเสริมและพัฒนาผู้ประกอบการ ผลิตภัณฑ์ และช่องทางการตลาด  สินค้าและบริการศักยภาพของจังหวัดเชียงใหม่</t>
  </si>
  <si>
    <t>กิจกรรมหลัก 2.1 วิเคราะห์ความต้องการของตลาดและแนวโน้มสถานการณ์ผลิตภัณฑ์ศักยภาพ และผลิตภัณฑ์ Product Champion ทั้งในและต่างประเทศ</t>
  </si>
  <si>
    <t>สนง.พาณิชย์จังหวัด</t>
  </si>
  <si>
    <t xml:space="preserve">กิจกรรมหลัก 2.2 กิจกรรมยกระดับผลิตภัณฑ์จังหวัดเชียงใหม่ด้วยเครื่องหมายรับรองผลิตภัณฑ์จังหวัด (Chiang Mai Brand) และเครื่องหมายรับรองสิ่งบ่งชี้ทางภูมิศาสตร์ (GI)                
</t>
  </si>
  <si>
    <t xml:space="preserve">กิจกรรมหลัก 2.3 กิจกรรมส่งเสริมการจัดตั้งตลาดกลางสินค้าเกษตรและผลิตภัณฑ์จังหวัดเชียงใหม่         </t>
  </si>
  <si>
    <t>กิจกรรมหลัก 2.4 กิจกรรมจัดแสดงและจำหน่ายสินค้าดี บริการเด่น ของจังหวัดเชียงใหม่</t>
  </si>
  <si>
    <t>กิจกรรมหลัก 2.5 กิจกรรมการเข้าร่วมงานแสดงสินค้าระดับประเทศและระดับนานาชาติ</t>
  </si>
  <si>
    <t xml:space="preserve">กิจกรรมหลัก 2.6 กิจกรรมส่งเสริมความสัมพันธ์ระหว่างประเทศ  เพื่อเชื่อมโยงการค้าการลงทุน </t>
  </si>
  <si>
    <t>สนง.จังหวัดเชียงใหม่</t>
  </si>
  <si>
    <t xml:space="preserve">กิจกรรมหลัก2.7 กิจกรรมเชื่อมโยงตลาดผลิตภัณฑ์จังหวัดเชียงใหม่สู่สากล       </t>
  </si>
  <si>
    <t xml:space="preserve">กิจกรรมหลัก 2.8 การบริหารจัดการและติดตามผลการดำเนินงาน       </t>
  </si>
  <si>
    <t>3. โครงการเชียงใหม่ MICE CITY</t>
  </si>
  <si>
    <t>กิจกรรมหลัก 3.1 กิจกรรมขับเคลื่อนเชียงใหม่ MICE CITY</t>
  </si>
  <si>
    <r>
      <t>กิจกรรมหลัก 1.1 กิจกรรม การพัฒนาหลักสูตร  STEM Education จังหวัดเชียงใหม่</t>
    </r>
    <r>
      <rPr>
        <sz val="15"/>
        <color indexed="8"/>
        <rFont val="TH SarabunPSK"/>
        <family val="2"/>
      </rPr>
      <t xml:space="preserve"> </t>
    </r>
  </si>
  <si>
    <t>-</t>
  </si>
  <si>
    <t>2. โครงการพัฒนาแหล่งท่องเที่ยวทางวัฒนธรรม
เพื่อส่งเสริมการขยายตลาดการท่องเที่ยว</t>
  </si>
  <si>
    <t>สำนักงานวัฒนธรรมจังหวัดเชียงใหม่</t>
  </si>
  <si>
    <t>สำนักงานการท่องเที่ยวและกีฬา</t>
  </si>
  <si>
    <t>สำนักงานตำรวจภูธรจังหวัดเชียงใหม่</t>
  </si>
  <si>
    <t>สำนักงานพัฒนาชุมชนจังหวัดเชียงใหม่</t>
  </si>
  <si>
    <t xml:space="preserve">แขวงทางหลวงชนบทเชียงใหม่  </t>
  </si>
  <si>
    <t>กิจกรรมหลัก 2.1 กิจกรรมการพัฒนาแหล่งท่องเที่ยวทางวัฒนธรรม เพื่อความยั่งยืน</t>
  </si>
  <si>
    <t>กิจกรรมหลัก 2.2 กิจกรรมการยกระดับการเล่าเรื่องท่องเที่ยวเชิงวัฒนธรรม เชื่อมโยงสู่ระดับสากล</t>
  </si>
  <si>
    <t>กิจกรรมหลัก 2.3 กิจกรรมส่งเสริมและยกระดับการท่องเที่ยวเชิงวัฒนธรรม เชื่อมโยงสู่ระดับสากล</t>
  </si>
  <si>
    <t>กิจกรรมหลัก 2.4 กิจกรรมการป้องกันและส่งเสริมการท่องเที่ยวสถานที่ท่องเที่ยวทางวัฒนธรรม</t>
  </si>
  <si>
    <t xml:space="preserve">กิจกรรมหลัก 2.5 กิจกรรมส่งเสริมหมู่บ้านท่องเที่ยวโดยชุมชนสานพลังประชารัฐ </t>
  </si>
  <si>
    <t>กิจกรรมหลัก 2.6 กิจกรรมหมู่บ้านอัตลักษณ์หัตถกรรมล้านนา</t>
  </si>
  <si>
    <t>กิจกรรมหลัก 2.7 กิจกรรมการปรับปรุงเส้นทางการท่องเที่ยวเชิงวัฒนธรรม</t>
  </si>
  <si>
    <t>25 คดีต่อแสนประชากร</t>
  </si>
  <si>
    <t>20 คดีต่อแสนประชากร</t>
  </si>
  <si>
    <t>กิจกรรมหลัก 1.3 กิจกรรมสำรวจ ประเมิน เพื่อรับรองสถานประกอบการ และแหล่งท่องเที่ยว ตามมาตรฐานกรมการท่องเที่ยว</t>
  </si>
  <si>
    <t>กิจกรรมหลัก 1.4 กิจกรรมส่งเสริมการบริการท่องเที่ยวและบริการสุขภาพสู่มาตรฐานสากล</t>
  </si>
  <si>
    <t>แผนงานที่ 3 ส่งเสริมและพัฒนาศักยภาพของกิจกรรมการท่องเที่ยวในชุมชนและท้องถิ่น เชื่อมโยงสู่ระดับสากล</t>
  </si>
  <si>
    <t>แผนงานที่ 4 ส่งเสริมและเชื่อมโยงการประชาสัมพันธ์และการตลาดทางการท่องเที่ยวและบริการสุขภาพ</t>
  </si>
  <si>
    <t xml:space="preserve">กิจกรรมหลัก 1.2 ส่งเสริมเส้นทางการท่องเที่ยวเชื่อมโยงประเทศเพื่อนบ้านเพื่อรองรับประชาคมอาเซียน AEC (กิ่วผาวอก-สันต้นดู่-หลักแต่ง) </t>
  </si>
  <si>
    <t>แผนงานที่ 2 ส่งเสริมและพัฒนาศักยภาพโครงสร้างพื้นฐานและสิ่งอำนวยความสะดวกทางการท่องเที่ยวและบริการสุขภาพ</t>
  </si>
  <si>
    <t>ประเด็นการพัฒนาที่ 1 ส่งเสริมและพัฒนาการท่องเที่ยวและบริการสุขภาพ เชื่อมโยงชุมชนและท้องถิ่น</t>
  </si>
  <si>
    <t>กิจกรรมหลัก 1.1 ส่งเสริมการตลาดการท่องเที่ยวนานาชาติจังหวัดเชียงใหม่  (Chiang Mai Travel Mart 2018) CTM 2018</t>
  </si>
  <si>
    <t>ประเด็นการพัฒนาที่ 2 การส่งเสริมการเกษตร การผลิตสินค้าชุมชน การค้า การลงทุน สู่สากล</t>
  </si>
  <si>
    <t>ที่ทำการปกครอง
จังหวัดเชียงใหม่</t>
  </si>
  <si>
    <t>ประเด็นการพัฒนาที่ 3 การเสริมสร้างสังคมให้มีคุณภาพ  คงอัตลักษณ์ทางวัฒนธรรม</t>
  </si>
  <si>
    <t>แผนงานที่ 2 ส่งเสริมวัฒนธรรมและภูมิปัญญาที่มีศักยภาพ ร่วมกับเครือข่ายด้านวัฒนธรรมทุกระดับ</t>
  </si>
  <si>
    <t>คณะวิจิตรศิลป์ 
มหาวิทยาลัย
เชียงใหม่</t>
  </si>
  <si>
    <t>แผนงานที่ 3 ส่งเสริมคุณธรรม จิตสาธารณะ 
และประชารัฐ</t>
  </si>
  <si>
    <t>กิจกรรมหลัก 1.5 การคัดกรองพฤติกรรมความเสี่ยงและคัดกรองโรค/ภัยสุขภาพ</t>
  </si>
  <si>
    <t>กิจกรรมหลัก 1.6 การสร้างนวัตกรรมในการติดตามผู้บำบัดให้คงอยู่ในระบบ</t>
  </si>
  <si>
    <t>สำนักงานยุติธรรมจังหวัดเชียงใหม่</t>
  </si>
  <si>
    <t>สำนักงานบังคับคดีจังหวัดเชียงใหม่</t>
  </si>
  <si>
    <t>ประเด็นการพัฒนาที่ 4 การส่งเสริมและพัฒนาทรัพยากรธรรมชาติและสิ่งแวดล้อมให้สมบูรณ์โดยใช้เทคโนโลยีและนวัตกรรม</t>
  </si>
  <si>
    <t>แผนงานที่ 1 ป้องกันทรัพยากรธรรมชาติและฟื้นฟูให้อยู่ในสภาพสมบูรณ์ สามารถอำนวยประโยชน์ได้ทั้งทางตรงและทางอ้อม</t>
  </si>
  <si>
    <t>แหล่ง 
งปม.</t>
  </si>
  <si>
    <t>ประเด็นการพัฒนาที่ 5 การเสริมสร้างความมั่นคง ความปลอดภัย และความสงบสุขของประชาชน</t>
  </si>
  <si>
    <t>กิจกรรมหลัก 1.1 จัดคลินิกประชาสัมพันธ์เคลื่อนที่ สร้างภูมิคุ้มกันสาธารณภัยแก่ประชาชนในพื้นที่</t>
  </si>
  <si>
    <t>กิจกรรมหลัก 2.8 กิจกรรมการปรับปรุงเส้นทางการท่องเที่ยวเชิงวัฒนธรรม เพื่อเชื่อมโยงการท่องเที่ยว</t>
  </si>
  <si>
    <t xml:space="preserve">กิจกรรมหลัก 3.3 พัฒนาศักยภาพการผลิตสารชีวภัณฑ์เพื่อส่งเสริมการผลิตกาแฟอะราบิก้าปลอดภัยระดับมาตรฐาน </t>
  </si>
  <si>
    <t>กิจกรรมหลัก 3.4  ส่งเสริมเกษตรปลอดภัย เพื่อพัฒนาคุณภาพชีวิตในพื้นที่โครงการพระราชดำริ</t>
  </si>
  <si>
    <t xml:space="preserve">กิจกรรมหลัก 3.6 พัฒนาระบบการขนส่ง (logistic) เพื่อการเกษตรในแหล่งผลิตกาแฟที่สำคัญ                
</t>
  </si>
  <si>
    <t xml:space="preserve">กิจกรรมหลัก 3.7 พัฒนาระบบน้ำเพื่อการเกษตรในแหล่งผลิตกาแฟที่สำคัญ                     </t>
  </si>
  <si>
    <t>กิจกรรมหลัก 3.5 ประชาสัมพันธ์ และผลักดันกาแฟที่มีเอกลักษณ์และอัตลักษณ์ในจังหวัดเชียงใหม่ไปสู่ตลาดบน (High-end market) ทั้งในประเทศและต่างประเทศ ผ่านการเจรจาทางการค้าและการใช้ระบบ digital market ในการขับเคลื่อน</t>
  </si>
  <si>
    <t>3. โครงการก่อสร้างถนนสาย ข3 ผังเมืองรวมเมืองเชียงใหม่ด้วยวิธีการจัดรูปที่ดินเพื่อพัฒนาพื้นที่</t>
  </si>
  <si>
    <t>กิจกรรมหลัก 3.1 ก่อสร้างถนน คสล. ขนาดเขตทาง 16 เมตร แบบมีเกาะกลางถนน พร้อมระบบไฟฟ้าแสงสว่าง ทุกระยะ 25.00 ม. และระบบระบายน้ำ เป็นระยะทาง 653 เมต</t>
  </si>
  <si>
    <t>สนง.โยธาธิการและผังเมืองจังหวัดเชียงใหม่</t>
  </si>
  <si>
    <t>กิจกรรมหลัก 4.1 วางท่อขยายเขตบริการของการประปาส่วนภูมิภาคให้กับประชาชนในพื้นที่ จ.เชียงใหม่ จำนวน ๑๑๐ กิจกรมหลัก</t>
  </si>
  <si>
    <t>การประปาส่วนภูมิภาค</t>
  </si>
  <si>
    <t>4. โครงการวางท่อขยายเขตบริการให้กับประชาชนในพื้นที่ จ.เชียงใหม่ จำนวน 110 กิจกรรมหลัก</t>
  </si>
  <si>
    <t>4. โครงการบูรณาการงาน วิทยาศาสตร์ เทคโนโลยีและนวัตกรรม (วทน.) 
เชิงอนุรักษ์ตามวิถีชุมชน เพื่อพัฒนา 
ม่อนล้านโมเดล</t>
  </si>
  <si>
    <t>กิจกรรมหลัก 4.1 หมู่บ้านท่องเที่ยวเชิงอนุรักษ์ตามวิถีชุมชน "ม่อนล้าน"</t>
  </si>
  <si>
    <t>กิจกรรมหลัก 4.2 หมู่บ้านแปรรูปผลิตภัณฑ์ชาเพื่อส่งเสริมการท่องเที่ยว</t>
  </si>
  <si>
    <t>กิจกรรมหลัก 4.3 โครงการ 89 หมู่บ้านวิทย์ แนวคิดศาสตร์พระราชา</t>
  </si>
  <si>
    <t>กิจกรรมหลัก 4.4 โครงการหมู่บ้านปศุสัตว์เพื่อการท่องเที่ยว (แกะ)</t>
  </si>
  <si>
    <t>กิจกรรมหลัก 4.5 พัฒนาชุมชนผ้าทอพื้นเมือง "ม่อนล้านนา"</t>
  </si>
  <si>
    <t>กระทรวงวิทยาศาสตร์</t>
  </si>
  <si>
    <t xml:space="preserve">3. โครงการซ่อมปรับปรุงอ่างเก็บน้ำห้วยแก้วพร้อมระบบกระจายน้ำ บ.ร่มโพธิ์ทอง หมู่ที่ 11 ต.แม่แฝก อ.สันทราย จ.เชียงใหม่ </t>
  </si>
  <si>
    <t>4. โครงการก่อสร้างระบบกระจายน้ำจากอ่างเก็บน้ำโป่งจ้อ บ.ไร่บวกบง หมู่ที่ 26 ต.ดอยหล่อ อ.ดอยหล่อ จ.เชียงใหม่</t>
  </si>
  <si>
    <t>5. โครงการก่อสร้างระบบกระจายน้ำสนับสนุนศูนย์พัฒนาโครงการหลวงอ่างขาง ต.แม่งอน อ.ฝาง จ.เชียงใหม่</t>
  </si>
  <si>
    <t>6. โครงการซ่อมปรับปรุงอ่างเก็บน้ำห้วยลาน พร้อมระบบกระจายน้ำ ระยะ 2 บ.ปง หมู่ที่ 8 ต.ออนใต้ อ.แม่ออน จ.เชียงใหม่</t>
  </si>
  <si>
    <t>7. โครงการซ่อมปรับปรุงฝายน้ำล้นหนองผาตั้ง พร้อมระบบกระจายน้ำ ระยะ2 บ.ห้วยส้าน หมู่ที่ 1 ต.สันทราย อ.พร้าว จ.เชียงใหม่</t>
  </si>
  <si>
    <t>8. โครงการบำรุงรักษาฝายน้ำล้นแม่สรวม บ.ทุ่งกู่ ต.ป่าตุ้ม อ.พร้าว จ.เชียงใหม่</t>
  </si>
  <si>
    <t>9. โครงการบำรุงรักษาอ่างเก็บน้ำห้วยม่วง บ.ห้วยม่วง ต.สบเตี้ย อ.จอมทอง จ.เชียงใหม่</t>
  </si>
  <si>
    <t>10. โครงการบำรุงรักษาระบบส่งน้ำจากอ่างเก็บน้ำบ.สหกรณ์ 3 (ช่วง 1) บ.สหกรณ์ ๓ ต.สหกรณ์ อ.แม่ออน จ.เชียงใหม่</t>
  </si>
  <si>
    <t>11. โครงการบำรุงรักษาระบบส่งน้ำจากอ่างเก็บน้ำบ.สหกรณ์ 3 (ช่วง ๒) บ.สหกรณ์ ๓ ต.สหกรณ์ อ.แม่ออน จ.เชียงใหม่</t>
  </si>
  <si>
    <t>12. โครงการบำรุงรักษาอ่างเก็บน้ำห้วยก้า บ.กาดขี้เหล็ก ต.แม่โป่ง อ.ดอยสะเก็ด จ.เชียงใหม่</t>
  </si>
  <si>
    <t>13. โครงการบำรุงรักษาฝายน้ำล้นแม่ลาย บ.ห้วยแก้ว ต.ห้วยแก้ว อ.แม่ออน จ.เชียงใหม่</t>
  </si>
  <si>
    <t>สำนักงานทรัพยากรน้ำภาค 3 ลำปาง</t>
  </si>
  <si>
    <t>1. โครงการส่งเสริมและพัฒนาศักยภาพบุคลากรและผู้ประกอบการด้านการท่องเที่ยว 
และบริการสุขภาพ</t>
  </si>
  <si>
    <t>1. โครงการส่งเสริมเชียงใหม่สู่ศูนย์กลางการศึกษาระดับภูมิภาค ด้วยความเป็นเลิศด้านการศึกษา และการเรียนรู้ตลอดชีวิต</t>
  </si>
  <si>
    <t>1. โครงการส่งเสริมวัฒนธรรมและภูมิปัญญาล้านนากลุ่มชาติพันธ์สู่สากลพื้นที่ท่องเที่ยวเชิงวัฒนธรรมและเมืองมรดกโลก</t>
  </si>
  <si>
    <t>แผนงานที่ 2  เพิ่มประสิทธิภาพและความพร้อมด้านความมั่นคงตามแนวชายแดน</t>
  </si>
  <si>
    <t xml:space="preserve">ประเด็นการพัฒนาที่ 6 การพัฒนาระบบบริหารจัดการภาครัฐและการให้บริการประชาชนตามหลักธรรมาภิบาล </t>
  </si>
  <si>
    <r>
      <t xml:space="preserve">ประเด็นการพัฒนาที่ 1 </t>
    </r>
    <r>
      <rPr>
        <sz val="14"/>
        <color theme="1"/>
        <rFont val="TH SarabunIT๙"/>
        <family val="2"/>
      </rPr>
      <t>ส่งเสริมและพัฒนาการท่องเที่ยวและบริการสุขภาพ เชื่อมโยงชุมชนและท้องถิ่น</t>
    </r>
  </si>
  <si>
    <r>
      <t xml:space="preserve">แผนงานที่ 1 </t>
    </r>
    <r>
      <rPr>
        <sz val="14"/>
        <color theme="1"/>
        <rFont val="TH SarabunIT๙"/>
        <family val="2"/>
      </rPr>
      <t>ส่งเสริมและพัฒนาศักยภาพบุคลากรและผู้ประกอบการด้านการท่องเที่ยวและบริการสุขภาพ</t>
    </r>
  </si>
  <si>
    <r>
      <t xml:space="preserve">แผนงานที่ 3 </t>
    </r>
    <r>
      <rPr>
        <sz val="14"/>
        <color theme="1"/>
        <rFont val="TH SarabunIT๙"/>
        <family val="2"/>
      </rPr>
      <t>ส่งเสริมและพัฒนาศักยภาพของกิจกรรมการท่องเที่ยวในชุมชนและท้องถิ่น เชื่อมโยงสู่ระดับสากล</t>
    </r>
    <r>
      <rPr>
        <b/>
        <sz val="14"/>
        <color theme="1"/>
        <rFont val="TH SarabunIT๙"/>
        <family val="2"/>
      </rPr>
      <t xml:space="preserve">
</t>
    </r>
  </si>
  <si>
    <r>
      <t xml:space="preserve">แผนงานที่ 4 </t>
    </r>
    <r>
      <rPr>
        <sz val="14"/>
        <color theme="1"/>
        <rFont val="TH SarabunIT๙"/>
        <family val="2"/>
      </rPr>
      <t xml:space="preserve">ส่งเสริมและเชื่อมโยงการประชาสัมพันธ์และการตลาดทางการท่องเที่ยวและบริการสุขภาพ
</t>
    </r>
  </si>
  <si>
    <r>
      <rPr>
        <b/>
        <sz val="14"/>
        <color theme="1"/>
        <rFont val="TH SarabunIT๙"/>
        <family val="2"/>
      </rPr>
      <t xml:space="preserve">ประเด็นการพัฒนาที่ 2
</t>
    </r>
    <r>
      <rPr>
        <sz val="14"/>
        <color theme="1"/>
        <rFont val="TH SarabunIT๙"/>
        <family val="2"/>
      </rPr>
      <t>การส่งเสริมการเกษตร การผลิตสินค้าชุมชน การค้า การลงทุน สู่สากล</t>
    </r>
  </si>
  <si>
    <r>
      <t xml:space="preserve">แผนงานที่ 1 </t>
    </r>
    <r>
      <rPr>
        <sz val="14"/>
        <color theme="1"/>
        <rFont val="TH SarabunIT๙"/>
        <family val="2"/>
      </rPr>
      <t xml:space="preserve">ส่งเสริมและพัฒนาศักยภาพเกษตรกร ผู้ประกอบการในการประกอบธุรกิจ
</t>
    </r>
  </si>
  <si>
    <r>
      <t xml:space="preserve">แผนงานที่ 2 </t>
    </r>
    <r>
      <rPr>
        <sz val="14"/>
        <color theme="1"/>
        <rFont val="TH SarabunIT๙"/>
        <family val="2"/>
      </rPr>
      <t>ส่งเสริมและพัฒนาการใช้เทคโนโลยีและนวัตกรรมในการยกระดับการผลิตและการประกอบธุรกิจ</t>
    </r>
    <r>
      <rPr>
        <b/>
        <sz val="14"/>
        <color theme="1"/>
        <rFont val="TH SarabunIT๙"/>
        <family val="2"/>
      </rPr>
      <t xml:space="preserve">
</t>
    </r>
  </si>
  <si>
    <r>
      <t xml:space="preserve">แผนงานที่ 4 </t>
    </r>
    <r>
      <rPr>
        <sz val="14"/>
        <color theme="1"/>
        <rFont val="TH SarabunIT๙"/>
        <family val="2"/>
      </rPr>
      <t xml:space="preserve">ส่งเสริมและพัฒนาการเชื่อมโยงการผลิตและการประกอบธุรกิจสู่ระดับสากล
</t>
    </r>
  </si>
  <si>
    <r>
      <rPr>
        <b/>
        <sz val="14"/>
        <color theme="1"/>
        <rFont val="TH SarabunIT๙"/>
        <family val="2"/>
      </rPr>
      <t>ประเด็นการพัฒนาที่ 3</t>
    </r>
    <r>
      <rPr>
        <sz val="14"/>
        <color theme="1"/>
        <rFont val="TH SarabunIT๙"/>
        <family val="2"/>
      </rPr>
      <t xml:space="preserve"> 
การเสริมสร้างสังคมให้มีคุณภาพ  คงอัตลักษณ์ทางวัฒนธรรม</t>
    </r>
  </si>
  <si>
    <r>
      <t>แผนงานที่ 1</t>
    </r>
    <r>
      <rPr>
        <sz val="14"/>
        <color theme="1"/>
        <rFont val="TH SarabunIT๙"/>
        <family val="2"/>
      </rPr>
      <t xml:space="preserve"> พัฒนาสู่ศูนย์กลางการศึกษาของภูมิภาคด้วยความเป็นเลิศด้านการศึกษา และการเรียนรู้ตลอดชีวิต
</t>
    </r>
  </si>
  <si>
    <r>
      <t xml:space="preserve">แผนงานที่ 2 </t>
    </r>
    <r>
      <rPr>
        <sz val="14"/>
        <color theme="1"/>
        <rFont val="TH SarabunIT๙"/>
        <family val="2"/>
      </rPr>
      <t>ส่งเสริมวัฒนธรรมและภูมิปัญญาที่มีศักยภาพ ร่วมกับเครือข่ายด้านวัฒนธรรมทุกระดับ</t>
    </r>
    <r>
      <rPr>
        <b/>
        <sz val="14"/>
        <color theme="1"/>
        <rFont val="TH SarabunIT๙"/>
        <family val="2"/>
      </rPr>
      <t xml:space="preserve">
</t>
    </r>
  </si>
  <si>
    <r>
      <t xml:space="preserve">แผนงานที่ 3  </t>
    </r>
    <r>
      <rPr>
        <sz val="14"/>
        <color theme="1"/>
        <rFont val="TH SarabunIT๙"/>
        <family val="2"/>
      </rPr>
      <t>ส่งเสริมคุณธรรม จิตสาธารณะ และประชารัฐ</t>
    </r>
    <r>
      <rPr>
        <b/>
        <sz val="14"/>
        <color theme="1"/>
        <rFont val="TH SarabunIT๙"/>
        <family val="2"/>
      </rPr>
      <t xml:space="preserve">
</t>
    </r>
  </si>
  <si>
    <r>
      <t xml:space="preserve">แผนงานที่ 4 </t>
    </r>
    <r>
      <rPr>
        <sz val="14"/>
        <color theme="1"/>
        <rFont val="TH SarabunIT๙"/>
        <family val="2"/>
      </rPr>
      <t xml:space="preserve">เสริมสร้างความพร้อมการเข้าสู่สังคมผู้สูงอายุอย่างมีคุณภาพ
</t>
    </r>
  </si>
  <si>
    <r>
      <t xml:space="preserve">แผนงานที่ 5 </t>
    </r>
    <r>
      <rPr>
        <sz val="14"/>
        <color theme="1"/>
        <rFont val="TH SarabunIT๙"/>
        <family val="2"/>
      </rPr>
      <t xml:space="preserve">พัฒนาคุณภาพคนและสุขภาวะให้เหมาะสมตามช่วงวัย และความหลากหลายของประชากร
</t>
    </r>
  </si>
  <si>
    <r>
      <t xml:space="preserve">แผนงานที่ 6 </t>
    </r>
    <r>
      <rPr>
        <sz val="14"/>
        <color theme="1"/>
        <rFont val="TH SarabunIT๙"/>
        <family val="2"/>
      </rPr>
      <t xml:space="preserve">ลดความเหลื่อมล้ำของสังคม ตามแนวทางเศรษฐกิจพอเพียง
</t>
    </r>
  </si>
  <si>
    <r>
      <t xml:space="preserve">ประเด็นการพัฒนาที่ 4   </t>
    </r>
    <r>
      <rPr>
        <sz val="14"/>
        <color theme="1"/>
        <rFont val="TH SarabunIT๙"/>
        <family val="2"/>
      </rPr>
      <t>การส่งเสริมและพัฒนาทรัพยากรธรรมชาติและสิ่งแวดล้อมให้สมบูรณ์โดยใช้เทคโนโลยีและนวัตกรรม</t>
    </r>
  </si>
  <si>
    <r>
      <t>แผนงานที่ 1</t>
    </r>
    <r>
      <rPr>
        <sz val="14"/>
        <color theme="1"/>
        <rFont val="TH SarabunIT๙"/>
        <family val="2"/>
      </rPr>
      <t xml:space="preserve"> ป้องกันทรัพยากรธรรมชาติและฟื้นฟูให้อยู่ในสภาพสมบูรณ์ สามารถอำนวยประโยชน์ได้ทั้งทางตรงและทางอ้อม
</t>
    </r>
  </si>
  <si>
    <r>
      <t xml:space="preserve">แผนงานที่ 2 </t>
    </r>
    <r>
      <rPr>
        <sz val="14"/>
        <color theme="1"/>
        <rFont val="TH SarabunIT๙"/>
        <family val="2"/>
      </rPr>
      <t>บริหารจัดการสิ่งแวดล้อมที่เกิดมลพิษทางน้ำ ดิน อากาศ ขยะและของเสียอันตรายให้มีคุณภาพดีขึ้น และพร้อมในการรับมือการเปลี่ยนแปลงสภาพภูมิ อากาศและภัยธรรมชาติ</t>
    </r>
    <r>
      <rPr>
        <b/>
        <sz val="14"/>
        <color theme="1"/>
        <rFont val="TH SarabunIT๙"/>
        <family val="2"/>
      </rPr>
      <t xml:space="preserve">
</t>
    </r>
  </si>
  <si>
    <r>
      <t xml:space="preserve">แผนงานที่ 3  </t>
    </r>
    <r>
      <rPr>
        <sz val="14"/>
        <color theme="1"/>
        <rFont val="TH SarabunIT๙"/>
        <family val="2"/>
      </rPr>
      <t>ส่งเสริมความเข้าใจและจิตสำนึกของชุมชนในการอนุรักษ์ หวงแหน ลดข้อขัดแย้ง และใช้ประโยชน์จากทรัพยากรอย่างคุ้มค่าในรูปแบบเครือข่าย</t>
    </r>
    <r>
      <rPr>
        <b/>
        <sz val="14"/>
        <color theme="1"/>
        <rFont val="TH SarabunIT๙"/>
        <family val="2"/>
      </rPr>
      <t xml:space="preserve">
</t>
    </r>
  </si>
  <si>
    <r>
      <t xml:space="preserve">แผนงานที่ 4 </t>
    </r>
    <r>
      <rPr>
        <sz val="14"/>
        <color theme="1"/>
        <rFont val="TH SarabunIT๙"/>
        <family val="2"/>
      </rPr>
      <t xml:space="preserve">พัฒนาเทคโนโลยีนวัตกรรมและการเพิ่มประสิทธิภาพการอนุรักษ์พลังงาน และการใช้พลังงานทดแทนให้เหมาะสมและยั่งยืน
</t>
    </r>
  </si>
  <si>
    <r>
      <rPr>
        <b/>
        <sz val="14"/>
        <color theme="1"/>
        <rFont val="TH SarabunIT๙"/>
        <family val="2"/>
      </rPr>
      <t xml:space="preserve">ประเด็นการพัฒนาที่ 5 
</t>
    </r>
    <r>
      <rPr>
        <sz val="14"/>
        <color theme="1"/>
        <rFont val="TH SarabunIT๙"/>
        <family val="2"/>
      </rPr>
      <t>การเสริมสร้างความมั่นคง ความปลอดภัย และความสงบสุขของประชาชน</t>
    </r>
  </si>
  <si>
    <r>
      <t xml:space="preserve">แผนงานที่ 3 </t>
    </r>
    <r>
      <rPr>
        <sz val="14"/>
        <color theme="1"/>
        <rFont val="TH SarabunIT๙"/>
        <family val="2"/>
      </rPr>
      <t>ป้องกันและแก้ไขปัญหายาเสพติด โดยใช้กลไกประชารัฐ</t>
    </r>
  </si>
  <si>
    <r>
      <t>แผนงานที่ 4 เ</t>
    </r>
    <r>
      <rPr>
        <sz val="14"/>
        <color theme="1"/>
        <rFont val="TH SarabunIT๙"/>
        <family val="2"/>
      </rPr>
      <t xml:space="preserve">พิ่มประสิทธิภาพและเตรียมความพร้อมเพื่อป้องกันและบรรเทาสาธารณภัย โดยการมีส่วนร่วมของชุมชน
</t>
    </r>
  </si>
  <si>
    <r>
      <t>แผนงานที่ 1</t>
    </r>
    <r>
      <rPr>
        <sz val="14"/>
        <color theme="1"/>
        <rFont val="TH SarabunIT๙"/>
        <family val="2"/>
      </rPr>
      <t xml:space="preserve"> ส่งเสริมและพัฒนาคุณภาพการให้บริการภาครัฐ</t>
    </r>
  </si>
  <si>
    <r>
      <t>แผนงานที่ 2</t>
    </r>
    <r>
      <rPr>
        <sz val="14"/>
        <color theme="1"/>
        <rFont val="TH SarabunIT๙"/>
        <family val="2"/>
      </rPr>
      <t xml:space="preserve"> ส่งเสริมและพัฒนาการบริหารงานภาครัฐให้มีประสิทธิภาพ โปร่งใส ตรวจสอบได้</t>
    </r>
    <r>
      <rPr>
        <b/>
        <sz val="14"/>
        <color theme="1"/>
        <rFont val="TH SarabunIT๙"/>
        <family val="2"/>
      </rPr>
      <t xml:space="preserve">
</t>
    </r>
  </si>
  <si>
    <t xml:space="preserve">ร้อยละของประชากรที่อยู่ใต้เส้นความยากจน 
(ร้อยละ) 
(ปี 2557 = 6.74)
</t>
  </si>
  <si>
    <r>
      <rPr>
        <b/>
        <sz val="14"/>
        <color theme="1"/>
        <rFont val="TH SarabunIT๙"/>
        <family val="2"/>
      </rPr>
      <t>ประเด็นการพัฒนาที่ 6</t>
    </r>
    <r>
      <rPr>
        <sz val="14"/>
        <color theme="1"/>
        <rFont val="TH SarabunIT๙"/>
        <family val="2"/>
      </rPr>
      <t xml:space="preserve"> 
การพัฒนาระบบบริหารจัดการภาครัฐและการให้บริการประชาชนตามหลักธรรมาภิบาล </t>
    </r>
  </si>
  <si>
    <r>
      <t xml:space="preserve">แผนงานที่ 2 </t>
    </r>
    <r>
      <rPr>
        <sz val="14"/>
        <color theme="1"/>
        <rFont val="TH SarabunIT๙"/>
        <family val="2"/>
      </rPr>
      <t>ส่งเสริมและพัฒนาศักยภาพโครงสร้างพื้นฐานและ
สิ่งอำนวยความสะดวกทางการท่องเที่ยวและบริการสุขภาพ</t>
    </r>
    <r>
      <rPr>
        <b/>
        <sz val="14"/>
        <color theme="1"/>
        <rFont val="TH SarabunIT๙"/>
        <family val="2"/>
      </rPr>
      <t xml:space="preserve">
</t>
    </r>
  </si>
  <si>
    <r>
      <t xml:space="preserve">แผนงานที่ 3 </t>
    </r>
    <r>
      <rPr>
        <sz val="14"/>
        <color theme="1"/>
        <rFont val="TH SarabunIT๙"/>
        <family val="2"/>
      </rPr>
      <t>ส่งเสริมและพัฒนาศักยภาพโครงสร้างพื้นฐาน และ
สิ่งอำนวยความสะดวกในการผลิต และการประกอบธุรกิจ</t>
    </r>
    <r>
      <rPr>
        <b/>
        <sz val="14"/>
        <color theme="1"/>
        <rFont val="TH SarabunIT๙"/>
        <family val="2"/>
      </rPr>
      <t xml:space="preserve">
</t>
    </r>
  </si>
  <si>
    <r>
      <t>แผนงานที่ 1</t>
    </r>
    <r>
      <rPr>
        <sz val="14"/>
        <color theme="1"/>
        <rFont val="TH SarabunIT๙"/>
        <family val="2"/>
      </rPr>
      <t xml:space="preserve"> เพิ่มประสิทธิภาพด้านความมั่นคงภายใน มุ่งเน้น
การบูรณาการความร่วมมือของทุกภาคส่วน เพื่อรับมือกับปัญหาภัยคุกคามด้านความมั่นคงทุกรูปแบบ 
</t>
    </r>
  </si>
  <si>
    <r>
      <t>แผนงานที่ 2</t>
    </r>
    <r>
      <rPr>
        <sz val="14"/>
        <color theme="1"/>
        <rFont val="TH SarabunIT๙"/>
        <family val="2"/>
      </rPr>
      <t xml:space="preserve"> เพิ่มประสิทธิและความพร้อมด้านความมั่นคงตาม
แนวชายแดน</t>
    </r>
    <r>
      <rPr>
        <b/>
        <sz val="14"/>
        <color theme="1"/>
        <rFont val="TH SarabunIT๙"/>
        <family val="2"/>
      </rPr>
      <t xml:space="preserve">
</t>
    </r>
  </si>
  <si>
    <t>1. โครงการส่งเสริมและเชื่อมโยงการประชาสัมพันธ์และการตลาดทางการท่องเที่ยวและบริการ</t>
  </si>
</sst>
</file>

<file path=xl/styles.xml><?xml version="1.0" encoding="utf-8"?>
<styleSheet xmlns="http://schemas.openxmlformats.org/spreadsheetml/2006/main">
  <numFmts count="5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0.00_);_(* \(#,##0.00\);_(* &quot;-&quot;??_);_(@_)"/>
  </numFmts>
  <fonts count="3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4"/>
      <color rgb="FF000000"/>
      <name val="TH SarabunPSK"/>
      <family val="2"/>
    </font>
    <font>
      <sz val="11"/>
      <color theme="1"/>
      <name val="Calibri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sz val="15"/>
      <color indexed="8"/>
      <name val="TH SarabunPSK"/>
      <family val="2"/>
    </font>
    <font>
      <sz val="11"/>
      <color theme="1"/>
      <name val="Calibri"/>
      <family val="2"/>
      <scheme val="minor"/>
    </font>
    <font>
      <sz val="15"/>
      <name val="TH SarabunPSK"/>
      <family val="2"/>
    </font>
    <font>
      <sz val="15"/>
      <color rgb="FFFF0000"/>
      <name val="TH SarabunPSK"/>
      <family val="2"/>
    </font>
    <font>
      <sz val="15"/>
      <color theme="3"/>
      <name val="TH SarabunPSK"/>
      <family val="2"/>
    </font>
    <font>
      <sz val="15"/>
      <color rgb="FF0D0D0D"/>
      <name val="TH SarabunPSK"/>
      <family val="2"/>
    </font>
    <font>
      <sz val="15"/>
      <color theme="1" tint="4.9989318521683403E-2"/>
      <name val="TH SarabunPSK"/>
      <family val="2"/>
    </font>
    <font>
      <sz val="15"/>
      <color rgb="FF000000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sz val="14"/>
      <color rgb="FF0D0D0D"/>
      <name val="TH SarabunPSK"/>
      <family val="2"/>
    </font>
    <font>
      <sz val="16"/>
      <name val="TH SarabunPSK"/>
      <family val="2"/>
    </font>
    <font>
      <b/>
      <sz val="16"/>
      <color theme="1"/>
      <name val="TH SarabunPSK"/>
      <family val="2"/>
    </font>
    <font>
      <b/>
      <sz val="14"/>
      <name val="TH SarabunPSK"/>
      <family val="2"/>
    </font>
    <font>
      <sz val="10"/>
      <name val="Arial"/>
      <family val="2"/>
    </font>
    <font>
      <sz val="14"/>
      <name val="Cordia New"/>
      <family val="2"/>
    </font>
    <font>
      <b/>
      <sz val="15"/>
      <name val="TH SarabunPSK"/>
      <family val="2"/>
    </font>
    <font>
      <sz val="14"/>
      <color rgb="FFFF0000"/>
      <name val="TH SarabunPSK"/>
      <family val="2"/>
    </font>
    <font>
      <sz val="14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color rgb="FF000000"/>
      <name val="TH SarabunIT๙"/>
      <family val="2"/>
    </font>
    <font>
      <b/>
      <sz val="18"/>
      <color theme="1"/>
      <name val="TH SarabunIT๙"/>
      <family val="2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22" fillId="0" borderId="0"/>
  </cellStyleXfs>
  <cellXfs count="315">
    <xf numFmtId="0" fontId="0" fillId="0" borderId="0" xfId="0"/>
    <xf numFmtId="0" fontId="1" fillId="0" borderId="0" xfId="0" applyFon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164" fontId="5" fillId="0" borderId="0" xfId="1" applyNumberFormat="1" applyFont="1" applyAlignment="1">
      <alignment vertical="top" wrapText="1"/>
    </xf>
    <xf numFmtId="0" fontId="5" fillId="0" borderId="0" xfId="0" applyFont="1" applyAlignment="1">
      <alignment vertical="top" wrapText="1"/>
    </xf>
    <xf numFmtId="0" fontId="4" fillId="6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horizontal="center" vertical="top" wrapText="1"/>
    </xf>
    <xf numFmtId="164" fontId="5" fillId="6" borderId="1" xfId="1" applyNumberFormat="1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164" fontId="4" fillId="2" borderId="1" xfId="1" applyNumberFormat="1" applyFont="1" applyFill="1" applyBorder="1" applyAlignment="1">
      <alignment vertical="top" wrapText="1"/>
    </xf>
    <xf numFmtId="164" fontId="4" fillId="0" borderId="0" xfId="0" applyNumberFormat="1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0" xfId="0" applyFont="1"/>
    <xf numFmtId="0" fontId="5" fillId="0" borderId="0" xfId="0" applyFont="1"/>
    <xf numFmtId="0" fontId="4" fillId="4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wrapText="1"/>
    </xf>
    <xf numFmtId="0" fontId="5" fillId="6" borderId="1" xfId="0" applyFont="1" applyFill="1" applyBorder="1"/>
    <xf numFmtId="0" fontId="5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164" fontId="8" fillId="0" borderId="1" xfId="1" applyNumberFormat="1" applyFont="1" applyBorder="1" applyAlignment="1">
      <alignment horizontal="center" vertical="top" wrapText="1"/>
    </xf>
    <xf numFmtId="164" fontId="8" fillId="0" borderId="5" xfId="1" applyNumberFormat="1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5" fillId="5" borderId="1" xfId="0" applyFont="1" applyFill="1" applyBorder="1" applyAlignment="1">
      <alignment horizontal="left" vertical="top" wrapText="1"/>
    </xf>
    <xf numFmtId="0" fontId="5" fillId="5" borderId="1" xfId="1" applyNumberFormat="1" applyFont="1" applyFill="1" applyBorder="1" applyAlignment="1">
      <alignment horizontal="center" vertical="top"/>
    </xf>
    <xf numFmtId="164" fontId="5" fillId="5" borderId="5" xfId="1" applyNumberFormat="1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horizontal="left" vertical="top" wrapText="1"/>
    </xf>
    <xf numFmtId="0" fontId="5" fillId="0" borderId="1" xfId="2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5" xfId="2" applyFont="1" applyFill="1" applyBorder="1" applyAlignment="1">
      <alignment vertical="top" wrapText="1"/>
    </xf>
    <xf numFmtId="0" fontId="5" fillId="0" borderId="1" xfId="2" applyFont="1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5" fillId="0" borderId="5" xfId="2" applyFont="1" applyBorder="1" applyAlignment="1">
      <alignment vertical="top" wrapText="1"/>
    </xf>
    <xf numFmtId="0" fontId="8" fillId="0" borderId="5" xfId="0" applyFont="1" applyBorder="1" applyAlignment="1">
      <alignment horizontal="center" vertical="top"/>
    </xf>
    <xf numFmtId="0" fontId="5" fillId="0" borderId="1" xfId="2" applyFont="1" applyBorder="1" applyAlignment="1">
      <alignment vertical="top"/>
    </xf>
    <xf numFmtId="0" fontId="5" fillId="5" borderId="1" xfId="2" applyFont="1" applyFill="1" applyBorder="1" applyAlignment="1">
      <alignment vertical="top" wrapText="1"/>
    </xf>
    <xf numFmtId="0" fontId="5" fillId="5" borderId="1" xfId="0" applyFont="1" applyFill="1" applyBorder="1" applyAlignment="1">
      <alignment horizontal="center" vertical="top" wrapText="1"/>
    </xf>
    <xf numFmtId="0" fontId="5" fillId="5" borderId="6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4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vertical="top"/>
    </xf>
    <xf numFmtId="0" fontId="5" fillId="0" borderId="7" xfId="2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top"/>
    </xf>
    <xf numFmtId="0" fontId="5" fillId="0" borderId="1" xfId="2" applyFont="1" applyFill="1" applyBorder="1" applyAlignment="1">
      <alignment horizontal="left" vertical="top" wrapText="1"/>
    </xf>
    <xf numFmtId="164" fontId="5" fillId="5" borderId="1" xfId="1" applyNumberFormat="1" applyFont="1" applyFill="1" applyBorder="1" applyAlignment="1">
      <alignment horizontal="center" vertical="top"/>
    </xf>
    <xf numFmtId="164" fontId="4" fillId="5" borderId="1" xfId="1" applyNumberFormat="1" applyFont="1" applyFill="1" applyBorder="1" applyAlignment="1">
      <alignment horizontal="center" vertical="top"/>
    </xf>
    <xf numFmtId="0" fontId="5" fillId="0" borderId="6" xfId="2" applyFont="1" applyFill="1" applyBorder="1" applyAlignment="1">
      <alignment vertical="top" wrapText="1"/>
    </xf>
    <xf numFmtId="0" fontId="5" fillId="0" borderId="8" xfId="2" applyFont="1" applyFill="1" applyBorder="1" applyAlignment="1">
      <alignment vertical="top" wrapText="1"/>
    </xf>
    <xf numFmtId="164" fontId="5" fillId="0" borderId="1" xfId="1" applyNumberFormat="1" applyFont="1" applyBorder="1" applyAlignment="1">
      <alignment horizontal="center" vertical="top"/>
    </xf>
    <xf numFmtId="164" fontId="8" fillId="5" borderId="1" xfId="1" applyNumberFormat="1" applyFont="1" applyFill="1" applyBorder="1" applyAlignment="1">
      <alignment vertical="top"/>
    </xf>
    <xf numFmtId="164" fontId="5" fillId="5" borderId="1" xfId="1" applyNumberFormat="1" applyFont="1" applyFill="1" applyBorder="1" applyAlignment="1">
      <alignment vertical="top"/>
    </xf>
    <xf numFmtId="0" fontId="5" fillId="5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5" xfId="2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164" fontId="4" fillId="2" borderId="1" xfId="1" applyNumberFormat="1" applyFont="1" applyFill="1" applyBorder="1" applyAlignment="1">
      <alignment vertical="top"/>
    </xf>
    <xf numFmtId="164" fontId="9" fillId="0" borderId="0" xfId="1" applyNumberFormat="1" applyFont="1" applyAlignment="1">
      <alignment vertical="top"/>
    </xf>
    <xf numFmtId="164" fontId="10" fillId="0" borderId="0" xfId="0" applyNumberFormat="1" applyFont="1" applyAlignment="1">
      <alignment vertical="top"/>
    </xf>
    <xf numFmtId="0" fontId="5" fillId="0" borderId="3" xfId="0" applyFont="1" applyFill="1" applyBorder="1" applyAlignment="1">
      <alignment vertical="top" wrapText="1"/>
    </xf>
    <xf numFmtId="41" fontId="5" fillId="0" borderId="3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41" fontId="5" fillId="0" borderId="1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41" fontId="5" fillId="0" borderId="7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164" fontId="8" fillId="5" borderId="1" xfId="1" applyNumberFormat="1" applyFont="1" applyFill="1" applyBorder="1" applyAlignment="1">
      <alignment vertical="top" wrapText="1"/>
    </xf>
    <xf numFmtId="164" fontId="8" fillId="5" borderId="1" xfId="1" applyNumberFormat="1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top" wrapText="1"/>
    </xf>
    <xf numFmtId="0" fontId="8" fillId="0" borderId="1" xfId="2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3" fontId="5" fillId="5" borderId="1" xfId="0" applyNumberFormat="1" applyFont="1" applyFill="1" applyBorder="1" applyAlignment="1">
      <alignment horizontal="left" vertical="top"/>
    </xf>
    <xf numFmtId="0" fontId="5" fillId="5" borderId="5" xfId="0" applyFont="1" applyFill="1" applyBorder="1" applyAlignment="1">
      <alignment horizontal="center" vertical="top"/>
    </xf>
    <xf numFmtId="3" fontId="5" fillId="5" borderId="1" xfId="0" applyNumberFormat="1" applyFont="1" applyFill="1" applyBorder="1" applyAlignment="1">
      <alignment horizontal="center" vertical="top" wrapText="1"/>
    </xf>
    <xf numFmtId="0" fontId="8" fillId="5" borderId="1" xfId="2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/>
    </xf>
    <xf numFmtId="0" fontId="8" fillId="5" borderId="1" xfId="0" applyFont="1" applyFill="1" applyBorder="1" applyAlignment="1">
      <alignment vertical="top" wrapText="1"/>
    </xf>
    <xf numFmtId="164" fontId="4" fillId="4" borderId="1" xfId="1" applyNumberFormat="1" applyFont="1" applyFill="1" applyBorder="1" applyAlignment="1">
      <alignment horizontal="center" vertical="top" wrapText="1"/>
    </xf>
    <xf numFmtId="164" fontId="14" fillId="5" borderId="5" xfId="1" applyNumberFormat="1" applyFont="1" applyFill="1" applyBorder="1" applyAlignment="1">
      <alignment horizontal="center" vertical="top"/>
    </xf>
    <xf numFmtId="164" fontId="5" fillId="5" borderId="5" xfId="1" applyNumberFormat="1" applyFont="1" applyFill="1" applyBorder="1" applyAlignment="1">
      <alignment horizontal="center" vertical="top"/>
    </xf>
    <xf numFmtId="164" fontId="5" fillId="0" borderId="1" xfId="1" applyNumberFormat="1" applyFont="1" applyFill="1" applyBorder="1" applyAlignment="1">
      <alignment vertical="top" wrapText="1"/>
    </xf>
    <xf numFmtId="164" fontId="16" fillId="5" borderId="5" xfId="1" applyNumberFormat="1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vertical="top"/>
    </xf>
    <xf numFmtId="0" fontId="5" fillId="0" borderId="0" xfId="0" applyFont="1" applyAlignment="1">
      <alignment vertical="center"/>
    </xf>
    <xf numFmtId="164" fontId="14" fillId="5" borderId="1" xfId="1" applyNumberFormat="1" applyFont="1" applyFill="1" applyBorder="1" applyAlignment="1">
      <alignment horizontal="center" vertical="top"/>
    </xf>
    <xf numFmtId="3" fontId="14" fillId="0" borderId="5" xfId="0" applyNumberFormat="1" applyFont="1" applyBorder="1" applyAlignment="1">
      <alignment horizontal="center" vertical="top"/>
    </xf>
    <xf numFmtId="3" fontId="14" fillId="5" borderId="1" xfId="0" applyNumberFormat="1" applyFont="1" applyFill="1" applyBorder="1" applyAlignment="1">
      <alignment horizontal="center" vertical="top"/>
    </xf>
    <xf numFmtId="3" fontId="5" fillId="0" borderId="1" xfId="0" applyNumberFormat="1" applyFont="1" applyBorder="1" applyAlignment="1">
      <alignment vertical="top"/>
    </xf>
    <xf numFmtId="3" fontId="14" fillId="5" borderId="5" xfId="0" applyNumberFormat="1" applyFont="1" applyFill="1" applyBorder="1" applyAlignment="1">
      <alignment horizontal="right" vertical="top"/>
    </xf>
    <xf numFmtId="3" fontId="14" fillId="5" borderId="5" xfId="0" applyNumberFormat="1" applyFont="1" applyFill="1" applyBorder="1" applyAlignment="1">
      <alignment horizontal="center" vertical="top"/>
    </xf>
    <xf numFmtId="164" fontId="16" fillId="5" borderId="1" xfId="1" applyNumberFormat="1" applyFont="1" applyFill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3" fontId="17" fillId="0" borderId="1" xfId="0" applyNumberFormat="1" applyFont="1" applyBorder="1" applyAlignment="1">
      <alignment horizontal="center" vertical="top"/>
    </xf>
    <xf numFmtId="3" fontId="14" fillId="0" borderId="1" xfId="0" applyNumberFormat="1" applyFont="1" applyBorder="1" applyAlignment="1">
      <alignment vertical="top"/>
    </xf>
    <xf numFmtId="3" fontId="18" fillId="0" borderId="1" xfId="0" applyNumberFormat="1" applyFont="1" applyBorder="1" applyAlignment="1">
      <alignment vertical="top"/>
    </xf>
    <xf numFmtId="3" fontId="14" fillId="0" borderId="5" xfId="0" applyNumberFormat="1" applyFont="1" applyBorder="1" applyAlignment="1">
      <alignment vertical="top"/>
    </xf>
    <xf numFmtId="165" fontId="17" fillId="0" borderId="1" xfId="3" applyNumberFormat="1" applyFont="1" applyBorder="1" applyAlignment="1">
      <alignment vertical="top" wrapText="1"/>
    </xf>
    <xf numFmtId="164" fontId="14" fillId="0" borderId="1" xfId="1" applyNumberFormat="1" applyFont="1" applyBorder="1" applyAlignment="1">
      <alignment vertical="top"/>
    </xf>
    <xf numFmtId="164" fontId="4" fillId="2" borderId="1" xfId="0" applyNumberFormat="1" applyFont="1" applyFill="1" applyBorder="1" applyAlignment="1">
      <alignment vertical="top"/>
    </xf>
    <xf numFmtId="164" fontId="14" fillId="5" borderId="1" xfId="1" applyNumberFormat="1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164" fontId="4" fillId="0" borderId="1" xfId="0" applyNumberFormat="1" applyFont="1" applyBorder="1" applyAlignment="1">
      <alignment vertical="top" wrapText="1"/>
    </xf>
    <xf numFmtId="164" fontId="5" fillId="0" borderId="1" xfId="0" applyNumberFormat="1" applyFont="1" applyBorder="1" applyAlignment="1">
      <alignment vertical="top" wrapText="1"/>
    </xf>
    <xf numFmtId="164" fontId="15" fillId="5" borderId="1" xfId="1" applyNumberFormat="1" applyFont="1" applyFill="1" applyBorder="1" applyAlignment="1">
      <alignment horizontal="center" vertical="top" wrapText="1"/>
    </xf>
    <xf numFmtId="3" fontId="14" fillId="0" borderId="1" xfId="0" applyNumberFormat="1" applyFont="1" applyBorder="1" applyAlignment="1">
      <alignment horizontal="right" vertical="top"/>
    </xf>
    <xf numFmtId="164" fontId="15" fillId="5" borderId="1" xfId="1" applyNumberFormat="1" applyFont="1" applyFill="1" applyBorder="1" applyAlignment="1">
      <alignment horizontal="right" vertical="top" wrapText="1"/>
    </xf>
    <xf numFmtId="3" fontId="2" fillId="0" borderId="1" xfId="0" applyNumberFormat="1" applyFont="1" applyBorder="1" applyAlignment="1">
      <alignment vertical="top"/>
    </xf>
    <xf numFmtId="164" fontId="14" fillId="0" borderId="1" xfId="1" applyNumberFormat="1" applyFont="1" applyBorder="1" applyAlignment="1">
      <alignment horizontal="center" vertical="top"/>
    </xf>
    <xf numFmtId="3" fontId="17" fillId="5" borderId="1" xfId="0" applyNumberFormat="1" applyFont="1" applyFill="1" applyBorder="1" applyAlignment="1">
      <alignment vertical="top"/>
    </xf>
    <xf numFmtId="164" fontId="17" fillId="5" borderId="1" xfId="1" applyNumberFormat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15" fillId="5" borderId="1" xfId="1" applyNumberFormat="1" applyFont="1" applyFill="1" applyBorder="1" applyAlignment="1">
      <alignment vertical="top"/>
    </xf>
    <xf numFmtId="164" fontId="19" fillId="5" borderId="1" xfId="1" applyNumberFormat="1" applyFont="1" applyFill="1" applyBorder="1" applyAlignment="1">
      <alignment vertical="top"/>
    </xf>
    <xf numFmtId="3" fontId="5" fillId="5" borderId="1" xfId="0" applyNumberFormat="1" applyFont="1" applyFill="1" applyBorder="1" applyAlignment="1">
      <alignment vertical="top"/>
    </xf>
    <xf numFmtId="0" fontId="8" fillId="0" borderId="1" xfId="2" applyFont="1" applyFill="1" applyBorder="1" applyAlignment="1">
      <alignment horizontal="left" vertical="top" wrapText="1"/>
    </xf>
    <xf numFmtId="165" fontId="5" fillId="0" borderId="1" xfId="3" applyNumberFormat="1" applyFont="1" applyBorder="1" applyAlignment="1">
      <alignment horizontal="center" vertical="top" wrapText="1"/>
    </xf>
    <xf numFmtId="165" fontId="8" fillId="5" borderId="5" xfId="3" applyNumberFormat="1" applyFont="1" applyFill="1" applyBorder="1" applyAlignment="1">
      <alignment vertical="top"/>
    </xf>
    <xf numFmtId="165" fontId="8" fillId="5" borderId="1" xfId="3" applyNumberFormat="1" applyFont="1" applyFill="1" applyBorder="1" applyAlignment="1">
      <alignment vertical="top"/>
    </xf>
    <xf numFmtId="165" fontId="8" fillId="5" borderId="1" xfId="3" applyNumberFormat="1" applyFont="1" applyFill="1" applyBorder="1" applyAlignment="1">
      <alignment horizontal="center" vertical="top"/>
    </xf>
    <xf numFmtId="0" fontId="8" fillId="0" borderId="6" xfId="2" applyFont="1" applyFill="1" applyBorder="1" applyAlignment="1">
      <alignment vertical="top" wrapText="1"/>
    </xf>
    <xf numFmtId="165" fontId="8" fillId="0" borderId="1" xfId="3" applyNumberFormat="1" applyFont="1" applyBorder="1" applyAlignment="1">
      <alignment horizontal="center" vertical="top" wrapText="1"/>
    </xf>
    <xf numFmtId="165" fontId="14" fillId="5" borderId="5" xfId="3" applyNumberFormat="1" applyFont="1" applyFill="1" applyBorder="1" applyAlignment="1">
      <alignment horizontal="center" vertical="top"/>
    </xf>
    <xf numFmtId="3" fontId="14" fillId="5" borderId="5" xfId="0" applyNumberFormat="1" applyFont="1" applyFill="1" applyBorder="1" applyAlignment="1">
      <alignment vertical="top"/>
    </xf>
    <xf numFmtId="165" fontId="14" fillId="5" borderId="1" xfId="3" applyNumberFormat="1" applyFont="1" applyFill="1" applyBorder="1" applyAlignment="1">
      <alignment vertical="top"/>
    </xf>
    <xf numFmtId="165" fontId="15" fillId="5" borderId="1" xfId="1" applyNumberFormat="1" applyFont="1" applyFill="1" applyBorder="1" applyAlignment="1">
      <alignment vertical="top"/>
    </xf>
    <xf numFmtId="165" fontId="17" fillId="7" borderId="1" xfId="3" applyNumberFormat="1" applyFont="1" applyFill="1" applyBorder="1" applyAlignment="1">
      <alignment vertical="top"/>
    </xf>
    <xf numFmtId="165" fontId="17" fillId="5" borderId="5" xfId="3" applyNumberFormat="1" applyFont="1" applyFill="1" applyBorder="1" applyAlignment="1">
      <alignment vertical="top"/>
    </xf>
    <xf numFmtId="165" fontId="17" fillId="5" borderId="1" xfId="3" applyNumberFormat="1" applyFont="1" applyFill="1" applyBorder="1" applyAlignment="1">
      <alignment vertical="top"/>
    </xf>
    <xf numFmtId="164" fontId="19" fillId="0" borderId="1" xfId="1" applyNumberFormat="1" applyFont="1" applyBorder="1" applyAlignment="1">
      <alignment vertical="top"/>
    </xf>
    <xf numFmtId="165" fontId="17" fillId="5" borderId="9" xfId="3" applyNumberFormat="1" applyFont="1" applyFill="1" applyBorder="1" applyAlignment="1">
      <alignment vertical="top"/>
    </xf>
    <xf numFmtId="164" fontId="17" fillId="0" borderId="1" xfId="1" applyNumberFormat="1" applyFont="1" applyBorder="1" applyAlignment="1">
      <alignment vertical="top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top"/>
    </xf>
    <xf numFmtId="164" fontId="15" fillId="0" borderId="1" xfId="1" applyNumberFormat="1" applyFont="1" applyBorder="1" applyAlignment="1">
      <alignment horizontal="center" vertical="top" wrapText="1"/>
    </xf>
    <xf numFmtId="164" fontId="15" fillId="0" borderId="1" xfId="1" applyNumberFormat="1" applyFont="1" applyBorder="1" applyAlignment="1">
      <alignment vertical="top"/>
    </xf>
    <xf numFmtId="164" fontId="20" fillId="5" borderId="5" xfId="1" applyNumberFormat="1" applyFont="1" applyFill="1" applyBorder="1" applyAlignment="1">
      <alignment horizontal="center" vertical="top"/>
    </xf>
    <xf numFmtId="164" fontId="15" fillId="0" borderId="5" xfId="1" applyNumberFormat="1" applyFont="1" applyBorder="1" applyAlignment="1">
      <alignment vertical="top"/>
    </xf>
    <xf numFmtId="164" fontId="15" fillId="5" borderId="1" xfId="1" applyNumberFormat="1" applyFont="1" applyFill="1" applyBorder="1" applyAlignment="1">
      <alignment horizontal="center" vertical="top"/>
    </xf>
    <xf numFmtId="164" fontId="20" fillId="5" borderId="1" xfId="1" applyNumberFormat="1" applyFont="1" applyFill="1" applyBorder="1" applyAlignment="1">
      <alignment horizontal="center" vertical="top"/>
    </xf>
    <xf numFmtId="164" fontId="15" fillId="0" borderId="1" xfId="1" applyNumberFormat="1" applyFont="1" applyBorder="1" applyAlignment="1">
      <alignment horizontal="center" vertical="top"/>
    </xf>
    <xf numFmtId="164" fontId="15" fillId="0" borderId="1" xfId="1" applyNumberFormat="1" applyFont="1" applyBorder="1" applyAlignment="1">
      <alignment horizontal="right" vertical="top" wrapText="1"/>
    </xf>
    <xf numFmtId="164" fontId="15" fillId="0" borderId="5" xfId="1" applyNumberFormat="1" applyFont="1" applyBorder="1" applyAlignment="1">
      <alignment horizontal="center" vertical="top"/>
    </xf>
    <xf numFmtId="164" fontId="14" fillId="0" borderId="5" xfId="1" applyNumberFormat="1" applyFont="1" applyBorder="1" applyAlignment="1">
      <alignment horizontal="center" vertical="top" wrapText="1"/>
    </xf>
    <xf numFmtId="164" fontId="16" fillId="0" borderId="5" xfId="1" applyNumberFormat="1" applyFont="1" applyBorder="1" applyAlignment="1">
      <alignment horizontal="center" vertical="top" wrapText="1"/>
    </xf>
    <xf numFmtId="164" fontId="14" fillId="0" borderId="1" xfId="1" applyNumberFormat="1" applyFont="1" applyBorder="1" applyAlignment="1">
      <alignment horizontal="center" vertical="top" wrapText="1"/>
    </xf>
    <xf numFmtId="164" fontId="17" fillId="5" borderId="1" xfId="1" applyNumberFormat="1" applyFont="1" applyFill="1" applyBorder="1" applyAlignment="1">
      <alignment horizontal="center" vertical="top"/>
    </xf>
    <xf numFmtId="164" fontId="21" fillId="0" borderId="1" xfId="1" applyNumberFormat="1" applyFont="1" applyBorder="1" applyAlignment="1">
      <alignment horizontal="left" vertical="top" wrapText="1"/>
    </xf>
    <xf numFmtId="3" fontId="17" fillId="0" borderId="1" xfId="0" applyNumberFormat="1" applyFont="1" applyBorder="1" applyAlignment="1">
      <alignment horizontal="right" vertical="top"/>
    </xf>
    <xf numFmtId="164" fontId="21" fillId="5" borderId="1" xfId="0" applyNumberFormat="1" applyFont="1" applyFill="1" applyBorder="1" applyAlignment="1">
      <alignment horizontal="center" vertical="top"/>
    </xf>
    <xf numFmtId="3" fontId="23" fillId="0" borderId="1" xfId="4" applyNumberFormat="1" applyFont="1" applyFill="1" applyBorder="1" applyAlignment="1">
      <alignment horizontal="right" vertical="top"/>
    </xf>
    <xf numFmtId="164" fontId="14" fillId="0" borderId="5" xfId="1" applyNumberFormat="1" applyFont="1" applyBorder="1" applyAlignment="1">
      <alignment vertical="top"/>
    </xf>
    <xf numFmtId="164" fontId="5" fillId="0" borderId="0" xfId="0" applyNumberFormat="1" applyFont="1"/>
    <xf numFmtId="3" fontId="14" fillId="0" borderId="5" xfId="0" applyNumberFormat="1" applyFont="1" applyBorder="1" applyAlignment="1">
      <alignment horizontal="right" vertical="top"/>
    </xf>
    <xf numFmtId="164" fontId="16" fillId="0" borderId="1" xfId="0" applyNumberFormat="1" applyFont="1" applyFill="1" applyBorder="1" applyAlignment="1">
      <alignment vertical="top" wrapText="1"/>
    </xf>
    <xf numFmtId="3" fontId="14" fillId="5" borderId="1" xfId="0" applyNumberFormat="1" applyFont="1" applyFill="1" applyBorder="1" applyAlignment="1">
      <alignment horizontal="right" vertical="top" wrapText="1"/>
    </xf>
    <xf numFmtId="3" fontId="14" fillId="5" borderId="1" xfId="0" applyNumberFormat="1" applyFont="1" applyFill="1" applyBorder="1" applyAlignment="1">
      <alignment horizontal="right" vertical="top"/>
    </xf>
    <xf numFmtId="3" fontId="14" fillId="5" borderId="1" xfId="3" applyNumberFormat="1" applyFont="1" applyFill="1" applyBorder="1" applyAlignment="1">
      <alignment horizontal="right" vertical="top"/>
    </xf>
    <xf numFmtId="164" fontId="16" fillId="5" borderId="1" xfId="1" applyNumberFormat="1" applyFont="1" applyFill="1" applyBorder="1" applyAlignment="1">
      <alignment horizontal="left" vertical="top"/>
    </xf>
    <xf numFmtId="0" fontId="16" fillId="5" borderId="1" xfId="0" applyFont="1" applyFill="1" applyBorder="1" applyAlignment="1">
      <alignment horizontal="center" vertical="top"/>
    </xf>
    <xf numFmtId="0" fontId="21" fillId="5" borderId="1" xfId="0" applyFont="1" applyFill="1" applyBorder="1" applyAlignment="1">
      <alignment horizontal="center" vertical="top"/>
    </xf>
    <xf numFmtId="164" fontId="17" fillId="0" borderId="1" xfId="1" applyNumberFormat="1" applyFont="1" applyBorder="1" applyAlignment="1">
      <alignment vertical="top" wrapText="1"/>
    </xf>
    <xf numFmtId="3" fontId="21" fillId="0" borderId="1" xfId="0" applyNumberFormat="1" applyFont="1" applyBorder="1" applyAlignment="1">
      <alignment horizontal="right" vertical="top" wrapText="1"/>
    </xf>
    <xf numFmtId="164" fontId="4" fillId="2" borderId="1" xfId="0" applyNumberFormat="1" applyFont="1" applyFill="1" applyBorder="1"/>
    <xf numFmtId="164" fontId="14" fillId="0" borderId="5" xfId="1" applyNumberFormat="1" applyFont="1" applyBorder="1" applyAlignment="1">
      <alignment horizontal="center" vertical="top"/>
    </xf>
    <xf numFmtId="164" fontId="16" fillId="0" borderId="5" xfId="0" applyNumberFormat="1" applyFont="1" applyBorder="1" applyAlignment="1">
      <alignment horizontal="center" vertical="top"/>
    </xf>
    <xf numFmtId="164" fontId="17" fillId="0" borderId="5" xfId="0" applyNumberFormat="1" applyFont="1" applyBorder="1" applyAlignment="1">
      <alignment horizontal="center" vertical="top"/>
    </xf>
    <xf numFmtId="164" fontId="21" fillId="0" borderId="5" xfId="1" applyNumberFormat="1" applyFont="1" applyBorder="1" applyAlignment="1">
      <alignment horizontal="right" vertical="top"/>
    </xf>
    <xf numFmtId="0" fontId="14" fillId="0" borderId="1" xfId="0" applyFont="1" applyBorder="1" applyAlignment="1">
      <alignment horizontal="center" vertical="top" wrapText="1"/>
    </xf>
    <xf numFmtId="0" fontId="4" fillId="8" borderId="1" xfId="0" applyFont="1" applyFill="1" applyBorder="1" applyAlignment="1">
      <alignment vertical="top" wrapText="1"/>
    </xf>
    <xf numFmtId="0" fontId="5" fillId="8" borderId="1" xfId="0" applyFont="1" applyFill="1" applyBorder="1" applyAlignment="1">
      <alignment horizontal="center" vertical="top" wrapText="1"/>
    </xf>
    <xf numFmtId="164" fontId="4" fillId="8" borderId="1" xfId="1" applyNumberFormat="1" applyFont="1" applyFill="1" applyBorder="1" applyAlignment="1">
      <alignment vertical="top" wrapText="1"/>
    </xf>
    <xf numFmtId="0" fontId="20" fillId="6" borderId="1" xfId="0" applyFont="1" applyFill="1" applyBorder="1" applyAlignment="1">
      <alignment vertical="top" wrapText="1"/>
    </xf>
    <xf numFmtId="0" fontId="4" fillId="8" borderId="1" xfId="0" applyFont="1" applyFill="1" applyBorder="1" applyAlignment="1">
      <alignment horizontal="center" vertical="top" wrapText="1"/>
    </xf>
    <xf numFmtId="3" fontId="4" fillId="8" borderId="1" xfId="0" applyNumberFormat="1" applyFont="1" applyFill="1" applyBorder="1" applyAlignment="1">
      <alignment vertical="top"/>
    </xf>
    <xf numFmtId="164" fontId="24" fillId="8" borderId="1" xfId="1" applyNumberFormat="1" applyFont="1" applyFill="1" applyBorder="1" applyAlignment="1">
      <alignment vertical="top" wrapText="1"/>
    </xf>
    <xf numFmtId="0" fontId="4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8" borderId="1" xfId="0" applyFont="1" applyFill="1" applyBorder="1" applyAlignment="1">
      <alignment vertical="top" wrapText="1"/>
    </xf>
    <xf numFmtId="0" fontId="5" fillId="8" borderId="1" xfId="0" applyFont="1" applyFill="1" applyBorder="1" applyAlignment="1">
      <alignment vertical="top"/>
    </xf>
    <xf numFmtId="164" fontId="5" fillId="8" borderId="1" xfId="0" applyNumberFormat="1" applyFont="1" applyFill="1" applyBorder="1" applyAlignment="1">
      <alignment vertical="top"/>
    </xf>
    <xf numFmtId="0" fontId="4" fillId="8" borderId="1" xfId="0" applyFont="1" applyFill="1" applyBorder="1" applyAlignment="1">
      <alignment vertical="top"/>
    </xf>
    <xf numFmtId="164" fontId="4" fillId="8" borderId="1" xfId="0" applyNumberFormat="1" applyFont="1" applyFill="1" applyBorder="1" applyAlignment="1">
      <alignment vertical="top"/>
    </xf>
    <xf numFmtId="0" fontId="17" fillId="0" borderId="1" xfId="0" applyFont="1" applyBorder="1" applyAlignment="1">
      <alignment horizontal="center" vertical="top" wrapText="1"/>
    </xf>
    <xf numFmtId="164" fontId="8" fillId="0" borderId="1" xfId="1" applyNumberFormat="1" applyFont="1" applyBorder="1" applyAlignment="1">
      <alignment vertical="top" wrapText="1"/>
    </xf>
    <xf numFmtId="164" fontId="8" fillId="0" borderId="1" xfId="1" applyNumberFormat="1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164" fontId="4" fillId="8" borderId="1" xfId="0" applyNumberFormat="1" applyFont="1" applyFill="1" applyBorder="1" applyAlignment="1">
      <alignment vertical="top" wrapText="1"/>
    </xf>
    <xf numFmtId="0" fontId="4" fillId="9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top" wrapText="1"/>
    </xf>
    <xf numFmtId="0" fontId="4" fillId="9" borderId="1" xfId="0" applyFont="1" applyFill="1" applyBorder="1" applyAlignment="1">
      <alignment horizontal="center" vertical="top"/>
    </xf>
    <xf numFmtId="0" fontId="4" fillId="9" borderId="1" xfId="0" applyFont="1" applyFill="1" applyBorder="1" applyAlignment="1">
      <alignment horizontal="center" vertical="top" wrapText="1"/>
    </xf>
    <xf numFmtId="0" fontId="4" fillId="8" borderId="6" xfId="0" applyFont="1" applyFill="1" applyBorder="1" applyAlignment="1">
      <alignment vertical="top" wrapText="1"/>
    </xf>
    <xf numFmtId="164" fontId="20" fillId="8" borderId="1" xfId="1" applyNumberFormat="1" applyFont="1" applyFill="1" applyBorder="1" applyAlignment="1">
      <alignment vertical="top" wrapText="1"/>
    </xf>
    <xf numFmtId="164" fontId="20" fillId="8" borderId="1" xfId="1" applyNumberFormat="1" applyFont="1" applyFill="1" applyBorder="1" applyAlignment="1">
      <alignment horizontal="center" vertical="top" wrapText="1"/>
    </xf>
    <xf numFmtId="0" fontId="4" fillId="8" borderId="6" xfId="0" applyFont="1" applyFill="1" applyBorder="1" applyAlignment="1">
      <alignment vertical="top"/>
    </xf>
    <xf numFmtId="164" fontId="20" fillId="8" borderId="1" xfId="1" applyNumberFormat="1" applyFont="1" applyFill="1" applyBorder="1" applyAlignment="1">
      <alignment vertical="top"/>
    </xf>
    <xf numFmtId="164" fontId="4" fillId="8" borderId="1" xfId="1" applyNumberFormat="1" applyFont="1" applyFill="1" applyBorder="1" applyAlignment="1">
      <alignment horizontal="center" vertical="top" wrapText="1"/>
    </xf>
    <xf numFmtId="164" fontId="5" fillId="0" borderId="1" xfId="1" applyNumberFormat="1" applyFont="1" applyBorder="1" applyAlignment="1">
      <alignment horizontal="center" vertical="top" wrapText="1"/>
    </xf>
    <xf numFmtId="164" fontId="5" fillId="0" borderId="1" xfId="1" applyNumberFormat="1" applyFont="1" applyBorder="1" applyAlignment="1">
      <alignment vertical="top"/>
    </xf>
    <xf numFmtId="164" fontId="4" fillId="5" borderId="5" xfId="1" applyNumberFormat="1" applyFont="1" applyFill="1" applyBorder="1" applyAlignment="1">
      <alignment horizontal="center" vertical="top"/>
    </xf>
    <xf numFmtId="164" fontId="5" fillId="0" borderId="5" xfId="1" applyNumberFormat="1" applyFont="1" applyBorder="1" applyAlignment="1">
      <alignment vertical="top"/>
    </xf>
    <xf numFmtId="164" fontId="4" fillId="8" borderId="1" xfId="1" applyNumberFormat="1" applyFont="1" applyFill="1" applyBorder="1" applyAlignment="1">
      <alignment vertical="top"/>
    </xf>
    <xf numFmtId="164" fontId="5" fillId="5" borderId="1" xfId="1" applyNumberFormat="1" applyFont="1" applyFill="1" applyBorder="1" applyAlignment="1">
      <alignment horizontal="center" vertical="top" wrapText="1"/>
    </xf>
    <xf numFmtId="164" fontId="5" fillId="0" borderId="1" xfId="1" applyNumberFormat="1" applyFont="1" applyBorder="1" applyAlignment="1">
      <alignment horizontal="right" vertical="top"/>
    </xf>
    <xf numFmtId="164" fontId="8" fillId="0" borderId="1" xfId="1" quotePrefix="1" applyNumberFormat="1" applyFont="1" applyBorder="1" applyAlignment="1">
      <alignment horizontal="center" vertical="top" wrapText="1"/>
    </xf>
    <xf numFmtId="164" fontId="8" fillId="5" borderId="1" xfId="1" applyNumberFormat="1" applyFont="1" applyFill="1" applyBorder="1" applyAlignment="1">
      <alignment horizontal="center" vertical="top"/>
    </xf>
    <xf numFmtId="0" fontId="5" fillId="8" borderId="1" xfId="0" applyFont="1" applyFill="1" applyBorder="1" applyAlignment="1">
      <alignment horizontal="center" vertical="top"/>
    </xf>
    <xf numFmtId="0" fontId="4" fillId="8" borderId="1" xfId="0" applyFont="1" applyFill="1" applyBorder="1" applyAlignment="1">
      <alignment wrapText="1"/>
    </xf>
    <xf numFmtId="0" fontId="4" fillId="8" borderId="1" xfId="0" applyFont="1" applyFill="1" applyBorder="1"/>
    <xf numFmtId="0" fontId="4" fillId="0" borderId="0" xfId="0" applyFont="1" applyAlignment="1">
      <alignment horizontal="left" vertical="center"/>
    </xf>
    <xf numFmtId="164" fontId="16" fillId="8" borderId="1" xfId="0" applyNumberFormat="1" applyFont="1" applyFill="1" applyBorder="1" applyAlignment="1">
      <alignment vertical="top" wrapText="1"/>
    </xf>
    <xf numFmtId="164" fontId="21" fillId="8" borderId="1" xfId="0" applyNumberFormat="1" applyFont="1" applyFill="1" applyBorder="1" applyAlignment="1">
      <alignment vertical="top" wrapText="1"/>
    </xf>
    <xf numFmtId="164" fontId="21" fillId="8" borderId="1" xfId="1" applyNumberFormat="1" applyFont="1" applyFill="1" applyBorder="1" applyAlignment="1">
      <alignment vertical="top" wrapText="1"/>
    </xf>
    <xf numFmtId="0" fontId="5" fillId="8" borderId="1" xfId="0" applyFont="1" applyFill="1" applyBorder="1"/>
    <xf numFmtId="164" fontId="16" fillId="8" borderId="1" xfId="0" applyNumberFormat="1" applyFont="1" applyFill="1" applyBorder="1" applyAlignment="1">
      <alignment vertical="top"/>
    </xf>
    <xf numFmtId="164" fontId="21" fillId="8" borderId="7" xfId="0" applyNumberFormat="1" applyFont="1" applyFill="1" applyBorder="1" applyAlignment="1">
      <alignment vertical="top" wrapText="1"/>
    </xf>
    <xf numFmtId="3" fontId="21" fillId="8" borderId="7" xfId="0" applyNumberFormat="1" applyFont="1" applyFill="1" applyBorder="1" applyAlignment="1">
      <alignment vertical="top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top" wrapText="1"/>
    </xf>
    <xf numFmtId="0" fontId="4" fillId="8" borderId="1" xfId="0" applyFont="1" applyFill="1" applyBorder="1" applyAlignment="1">
      <alignment horizontal="left" vertical="top" wrapText="1"/>
    </xf>
    <xf numFmtId="164" fontId="4" fillId="8" borderId="1" xfId="1" applyNumberFormat="1" applyFont="1" applyFill="1" applyBorder="1" applyAlignment="1">
      <alignment horizontal="right" vertical="top"/>
    </xf>
    <xf numFmtId="164" fontId="4" fillId="8" borderId="1" xfId="1" applyNumberFormat="1" applyFont="1" applyFill="1" applyBorder="1" applyAlignment="1">
      <alignment horizontal="center" vertical="top"/>
    </xf>
    <xf numFmtId="164" fontId="5" fillId="8" borderId="1" xfId="1" applyNumberFormat="1" applyFont="1" applyFill="1" applyBorder="1" applyAlignment="1">
      <alignment horizontal="center" vertical="top"/>
    </xf>
    <xf numFmtId="164" fontId="5" fillId="8" borderId="1" xfId="1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/>
    </xf>
    <xf numFmtId="0" fontId="4" fillId="6" borderId="1" xfId="0" applyFont="1" applyFill="1" applyBorder="1" applyAlignment="1">
      <alignment horizontal="center" vertical="top" wrapText="1"/>
    </xf>
    <xf numFmtId="164" fontId="4" fillId="6" borderId="1" xfId="1" applyNumberFormat="1" applyFont="1" applyFill="1" applyBorder="1" applyAlignment="1">
      <alignment horizontal="center" vertical="top"/>
    </xf>
    <xf numFmtId="164" fontId="4" fillId="6" borderId="1" xfId="1" applyNumberFormat="1" applyFont="1" applyFill="1" applyBorder="1" applyAlignment="1">
      <alignment horizontal="center" vertical="top" wrapText="1"/>
    </xf>
    <xf numFmtId="164" fontId="4" fillId="6" borderId="1" xfId="1" applyNumberFormat="1" applyFont="1" applyFill="1" applyBorder="1" applyAlignment="1">
      <alignment vertical="top"/>
    </xf>
    <xf numFmtId="0" fontId="24" fillId="8" borderId="1" xfId="0" applyFont="1" applyFill="1" applyBorder="1" applyAlignment="1">
      <alignment vertical="top" wrapText="1"/>
    </xf>
    <xf numFmtId="0" fontId="24" fillId="8" borderId="1" xfId="0" applyFont="1" applyFill="1" applyBorder="1" applyAlignment="1">
      <alignment horizontal="center" vertical="top" wrapText="1"/>
    </xf>
    <xf numFmtId="164" fontId="24" fillId="8" borderId="1" xfId="0" applyNumberFormat="1" applyFont="1" applyFill="1" applyBorder="1" applyAlignment="1">
      <alignment vertical="top" wrapText="1"/>
    </xf>
    <xf numFmtId="164" fontId="24" fillId="0" borderId="1" xfId="0" applyNumberFormat="1" applyFont="1" applyBorder="1" applyAlignment="1">
      <alignment vertical="top" wrapText="1"/>
    </xf>
    <xf numFmtId="164" fontId="17" fillId="0" borderId="1" xfId="1" applyNumberFormat="1" applyFont="1" applyBorder="1" applyAlignment="1">
      <alignment horizontal="center" vertical="top"/>
    </xf>
    <xf numFmtId="164" fontId="24" fillId="0" borderId="1" xfId="1" applyNumberFormat="1" applyFont="1" applyBorder="1" applyAlignment="1">
      <alignment vertical="top" wrapText="1"/>
    </xf>
    <xf numFmtId="164" fontId="5" fillId="0" borderId="0" xfId="0" applyNumberFormat="1" applyFont="1" applyAlignment="1">
      <alignment vertical="top" wrapText="1"/>
    </xf>
    <xf numFmtId="3" fontId="24" fillId="8" borderId="1" xfId="0" applyNumberFormat="1" applyFont="1" applyFill="1" applyBorder="1" applyAlignment="1">
      <alignment horizontal="center" vertical="top"/>
    </xf>
    <xf numFmtId="3" fontId="24" fillId="8" borderId="1" xfId="0" applyNumberFormat="1" applyFont="1" applyFill="1" applyBorder="1" applyAlignment="1">
      <alignment vertical="top"/>
    </xf>
    <xf numFmtId="0" fontId="4" fillId="6" borderId="1" xfId="0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right"/>
    </xf>
    <xf numFmtId="0" fontId="28" fillId="5" borderId="1" xfId="0" applyFont="1" applyFill="1" applyBorder="1" applyAlignment="1">
      <alignment vertical="top" wrapText="1"/>
    </xf>
    <xf numFmtId="0" fontId="26" fillId="0" borderId="1" xfId="0" applyFont="1" applyBorder="1" applyAlignment="1">
      <alignment horizontal="center" vertical="top" wrapText="1"/>
    </xf>
    <xf numFmtId="3" fontId="26" fillId="0" borderId="1" xfId="0" applyNumberFormat="1" applyFont="1" applyBorder="1" applyAlignment="1">
      <alignment horizontal="center" vertical="top" wrapText="1"/>
    </xf>
    <xf numFmtId="0" fontId="28" fillId="0" borderId="5" xfId="0" applyFont="1" applyBorder="1" applyAlignment="1">
      <alignment vertical="top" wrapText="1"/>
    </xf>
    <xf numFmtId="0" fontId="26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vertical="center" wrapText="1"/>
    </xf>
    <xf numFmtId="0" fontId="27" fillId="10" borderId="3" xfId="0" applyFont="1" applyFill="1" applyBorder="1" applyAlignment="1">
      <alignment horizontal="center" vertical="top" wrapText="1"/>
    </xf>
    <xf numFmtId="0" fontId="28" fillId="5" borderId="5" xfId="0" applyFont="1" applyFill="1" applyBorder="1" applyAlignment="1">
      <alignment vertical="top" wrapText="1"/>
    </xf>
    <xf numFmtId="164" fontId="25" fillId="0" borderId="0" xfId="1" applyNumberFormat="1" applyFont="1" applyAlignment="1">
      <alignment horizontal="center" vertical="top"/>
    </xf>
    <xf numFmtId="164" fontId="4" fillId="0" borderId="0" xfId="0" applyNumberFormat="1" applyFont="1" applyAlignment="1">
      <alignment vertical="top"/>
    </xf>
    <xf numFmtId="164" fontId="5" fillId="0" borderId="0" xfId="0" applyNumberFormat="1" applyFont="1" applyAlignment="1">
      <alignment vertical="top"/>
    </xf>
    <xf numFmtId="0" fontId="24" fillId="8" borderId="1" xfId="0" applyFont="1" applyFill="1" applyBorder="1" applyAlignment="1">
      <alignment vertical="top"/>
    </xf>
    <xf numFmtId="164" fontId="24" fillId="8" borderId="1" xfId="0" applyNumberFormat="1" applyFont="1" applyFill="1" applyBorder="1" applyAlignment="1">
      <alignment vertical="top"/>
    </xf>
    <xf numFmtId="0" fontId="27" fillId="10" borderId="1" xfId="0" applyFont="1" applyFill="1" applyBorder="1" applyAlignment="1">
      <alignment horizontal="center" vertical="top"/>
    </xf>
    <xf numFmtId="0" fontId="30" fillId="0" borderId="0" xfId="0" applyFont="1" applyAlignment="1">
      <alignment horizontal="center"/>
    </xf>
    <xf numFmtId="0" fontId="27" fillId="10" borderId="1" xfId="0" applyFont="1" applyFill="1" applyBorder="1" applyAlignment="1">
      <alignment horizontal="center" vertical="center"/>
    </xf>
    <xf numFmtId="0" fontId="27" fillId="10" borderId="3" xfId="0" applyFont="1" applyFill="1" applyBorder="1" applyAlignment="1">
      <alignment horizontal="center" vertical="center"/>
    </xf>
    <xf numFmtId="0" fontId="30" fillId="0" borderId="2" xfId="0" applyFont="1" applyBorder="1" applyAlignment="1">
      <alignment horizontal="left" vertical="top" wrapText="1"/>
    </xf>
    <xf numFmtId="3" fontId="26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8" fillId="5" borderId="3" xfId="0" applyFont="1" applyFill="1" applyBorder="1" applyAlignment="1">
      <alignment horizontal="left" vertical="top" wrapText="1"/>
    </xf>
    <xf numFmtId="0" fontId="28" fillId="5" borderId="4" xfId="0" applyFont="1" applyFill="1" applyBorder="1" applyAlignment="1">
      <alignment horizontal="left" vertical="top" wrapText="1"/>
    </xf>
    <xf numFmtId="0" fontId="28" fillId="5" borderId="5" xfId="0" applyFont="1" applyFill="1" applyBorder="1" applyAlignment="1">
      <alignment horizontal="left" vertical="top" wrapText="1"/>
    </xf>
    <xf numFmtId="0" fontId="26" fillId="5" borderId="3" xfId="0" applyFont="1" applyFill="1" applyBorder="1" applyAlignment="1">
      <alignment horizontal="center" vertical="center" wrapText="1"/>
    </xf>
    <xf numFmtId="0" fontId="26" fillId="5" borderId="4" xfId="0" applyFont="1" applyFill="1" applyBorder="1" applyAlignment="1">
      <alignment horizontal="center" vertical="center" wrapText="1"/>
    </xf>
    <xf numFmtId="0" fontId="26" fillId="5" borderId="5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8" fillId="0" borderId="3" xfId="0" applyFont="1" applyBorder="1" applyAlignment="1">
      <alignment horizontal="left" vertical="top" wrapText="1"/>
    </xf>
    <xf numFmtId="0" fontId="28" fillId="0" borderId="4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top" wrapText="1"/>
    </xf>
    <xf numFmtId="164" fontId="4" fillId="4" borderId="1" xfId="1" applyNumberFormat="1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left" vertical="center" wrapText="1"/>
    </xf>
    <xf numFmtId="0" fontId="4" fillId="9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9" borderId="1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center"/>
    </xf>
    <xf numFmtId="164" fontId="21" fillId="5" borderId="1" xfId="1" applyNumberFormat="1" applyFont="1" applyFill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3" fontId="17" fillId="5" borderId="1" xfId="2" applyNumberFormat="1" applyFont="1" applyFill="1" applyBorder="1" applyAlignment="1">
      <alignment horizontal="center" vertical="top" wrapText="1"/>
    </xf>
    <xf numFmtId="0" fontId="24" fillId="0" borderId="1" xfId="0" applyFont="1" applyBorder="1" applyAlignment="1">
      <alignment vertical="top"/>
    </xf>
    <xf numFmtId="164" fontId="24" fillId="0" borderId="1" xfId="0" applyNumberFormat="1" applyFont="1" applyBorder="1" applyAlignment="1">
      <alignment vertical="top"/>
    </xf>
    <xf numFmtId="165" fontId="17" fillId="5" borderId="1" xfId="1" applyNumberFormat="1" applyFont="1" applyFill="1" applyBorder="1" applyAlignment="1">
      <alignment vertical="top" wrapText="1"/>
    </xf>
  </cellXfs>
  <cellStyles count="5">
    <cellStyle name="เครื่องหมายจุลภาค" xfId="1" builtinId="3"/>
    <cellStyle name="เครื่องหมายจุลภาค 2" xfId="3"/>
    <cellStyle name="ปกติ" xfId="0" builtinId="0"/>
    <cellStyle name="ปกติ 2 2" xfId="2"/>
    <cellStyle name="ปกติ_รายละเอียดงบรายจ่าย-รายการ" xfId="4"/>
  </cellStyles>
  <dxfs count="0"/>
  <tableStyles count="0" defaultTableStyle="TableStyleMedium9" defaultPivotStyle="PivotStyleLight16"/>
  <colors>
    <mruColors>
      <color rgb="FFFF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M241"/>
  <sheetViews>
    <sheetView view="pageLayout" zoomScaleNormal="100" zoomScaleSheetLayoutView="85" workbookViewId="0">
      <selection activeCell="A7" sqref="A7:A10"/>
    </sheetView>
  </sheetViews>
  <sheetFormatPr defaultRowHeight="14.4"/>
  <cols>
    <col min="1" max="1" width="20.6640625" customWidth="1"/>
    <col min="2" max="2" width="46.109375" customWidth="1"/>
    <col min="3" max="3" width="21.5546875" customWidth="1"/>
    <col min="4" max="4" width="8.21875" customWidth="1"/>
    <col min="5" max="5" width="8" customWidth="1"/>
    <col min="6" max="6" width="8.44140625" customWidth="1"/>
    <col min="7" max="7" width="8.33203125" customWidth="1"/>
    <col min="8" max="8" width="12.21875" customWidth="1"/>
  </cols>
  <sheetData>
    <row r="1" spans="1:13" ht="21">
      <c r="A1" s="1"/>
      <c r="B1" s="1"/>
      <c r="C1" s="1"/>
      <c r="D1" s="1"/>
      <c r="E1" s="1"/>
      <c r="F1" s="1"/>
      <c r="G1" s="1"/>
      <c r="H1" s="263" t="s">
        <v>11</v>
      </c>
    </row>
    <row r="2" spans="1:13" ht="22.8">
      <c r="A2" s="280" t="s">
        <v>0</v>
      </c>
      <c r="B2" s="280"/>
      <c r="C2" s="280"/>
      <c r="D2" s="280"/>
      <c r="E2" s="280"/>
      <c r="F2" s="280"/>
      <c r="G2" s="280"/>
      <c r="H2" s="280"/>
      <c r="I2" s="1"/>
      <c r="J2" s="1"/>
      <c r="K2" s="1"/>
      <c r="L2" s="1"/>
      <c r="M2" s="1"/>
    </row>
    <row r="3" spans="1:13" ht="22.8">
      <c r="A3" s="280" t="s">
        <v>1</v>
      </c>
      <c r="B3" s="280"/>
      <c r="C3" s="280"/>
      <c r="D3" s="280"/>
      <c r="E3" s="280"/>
      <c r="F3" s="280"/>
      <c r="G3" s="280"/>
      <c r="H3" s="280"/>
      <c r="I3" s="1"/>
      <c r="J3" s="1"/>
      <c r="K3" s="1"/>
      <c r="L3" s="1"/>
      <c r="M3" s="1"/>
    </row>
    <row r="4" spans="1:13" ht="27.6" customHeight="1">
      <c r="A4" s="283" t="s">
        <v>20</v>
      </c>
      <c r="B4" s="283"/>
      <c r="C4" s="283"/>
      <c r="D4" s="283"/>
      <c r="E4" s="283"/>
      <c r="F4" s="283"/>
      <c r="G4" s="283"/>
      <c r="H4" s="283"/>
      <c r="I4" s="1"/>
      <c r="J4" s="1"/>
      <c r="K4" s="1"/>
      <c r="L4" s="1"/>
      <c r="M4" s="1"/>
    </row>
    <row r="5" spans="1:13" ht="30.6" customHeight="1">
      <c r="A5" s="281" t="s">
        <v>2</v>
      </c>
      <c r="B5" s="281" t="s">
        <v>3</v>
      </c>
      <c r="C5" s="281" t="s">
        <v>4</v>
      </c>
      <c r="D5" s="279" t="s">
        <v>5</v>
      </c>
      <c r="E5" s="279"/>
      <c r="F5" s="279"/>
      <c r="G5" s="279"/>
      <c r="H5" s="279"/>
      <c r="I5" s="1"/>
      <c r="J5" s="1"/>
      <c r="K5" s="1"/>
      <c r="L5" s="1"/>
      <c r="M5" s="1"/>
    </row>
    <row r="6" spans="1:13" ht="45.6" customHeight="1">
      <c r="A6" s="281"/>
      <c r="B6" s="281"/>
      <c r="C6" s="282"/>
      <c r="D6" s="272" t="s">
        <v>21</v>
      </c>
      <c r="E6" s="272" t="s">
        <v>22</v>
      </c>
      <c r="F6" s="272" t="s">
        <v>23</v>
      </c>
      <c r="G6" s="272" t="s">
        <v>24</v>
      </c>
      <c r="H6" s="272" t="s">
        <v>10</v>
      </c>
      <c r="I6" s="1"/>
      <c r="J6" s="1"/>
      <c r="K6" s="1"/>
      <c r="L6" s="1"/>
      <c r="M6" s="1"/>
    </row>
    <row r="7" spans="1:13" ht="42.6" customHeight="1">
      <c r="A7" s="288" t="s">
        <v>568</v>
      </c>
      <c r="B7" s="264" t="s">
        <v>569</v>
      </c>
      <c r="C7" s="291" t="s">
        <v>26</v>
      </c>
      <c r="D7" s="284">
        <v>83570</v>
      </c>
      <c r="E7" s="284">
        <v>94570</v>
      </c>
      <c r="F7" s="284">
        <v>95570</v>
      </c>
      <c r="G7" s="284">
        <v>86570</v>
      </c>
      <c r="H7" s="284">
        <v>86570</v>
      </c>
      <c r="I7" s="1"/>
      <c r="J7" s="1"/>
      <c r="K7" s="1"/>
      <c r="L7" s="1"/>
      <c r="M7" s="1"/>
    </row>
    <row r="8" spans="1:13" ht="40.200000000000003" customHeight="1">
      <c r="A8" s="289"/>
      <c r="B8" s="264" t="s">
        <v>595</v>
      </c>
      <c r="C8" s="292"/>
      <c r="D8" s="284"/>
      <c r="E8" s="284"/>
      <c r="F8" s="284"/>
      <c r="G8" s="284"/>
      <c r="H8" s="284"/>
      <c r="I8" s="1"/>
      <c r="J8" s="1"/>
      <c r="K8" s="1"/>
      <c r="L8" s="1"/>
      <c r="M8" s="1"/>
    </row>
    <row r="9" spans="1:13" ht="45.6" customHeight="1">
      <c r="A9" s="289"/>
      <c r="B9" s="264" t="s">
        <v>570</v>
      </c>
      <c r="C9" s="292"/>
      <c r="D9" s="284"/>
      <c r="E9" s="284"/>
      <c r="F9" s="284"/>
      <c r="G9" s="284"/>
      <c r="H9" s="284"/>
      <c r="I9" s="1"/>
      <c r="J9" s="1"/>
      <c r="K9" s="1"/>
      <c r="L9" s="1"/>
      <c r="M9" s="1"/>
    </row>
    <row r="10" spans="1:13" ht="40.200000000000003" customHeight="1">
      <c r="A10" s="290"/>
      <c r="B10" s="264" t="s">
        <v>571</v>
      </c>
      <c r="C10" s="293"/>
      <c r="D10" s="284"/>
      <c r="E10" s="284"/>
      <c r="F10" s="284"/>
      <c r="G10" s="284"/>
      <c r="H10" s="284"/>
      <c r="I10" s="1"/>
      <c r="J10" s="1"/>
      <c r="K10" s="1"/>
      <c r="L10" s="1"/>
      <c r="M10" s="1"/>
    </row>
    <row r="11" spans="1:13" ht="45" customHeight="1">
      <c r="A11" s="285" t="s">
        <v>572</v>
      </c>
      <c r="B11" s="264" t="s">
        <v>573</v>
      </c>
      <c r="C11" s="286" t="s">
        <v>25</v>
      </c>
      <c r="D11" s="287">
        <v>2.4</v>
      </c>
      <c r="E11" s="287">
        <v>2.5</v>
      </c>
      <c r="F11" s="287">
        <v>2.6</v>
      </c>
      <c r="G11" s="287">
        <v>2.7</v>
      </c>
      <c r="H11" s="287">
        <v>2.7</v>
      </c>
      <c r="I11" s="1"/>
      <c r="J11" s="1"/>
      <c r="K11" s="1"/>
      <c r="L11" s="1"/>
      <c r="M11" s="1"/>
    </row>
    <row r="12" spans="1:13" ht="40.200000000000003" customHeight="1">
      <c r="A12" s="285"/>
      <c r="B12" s="264" t="s">
        <v>574</v>
      </c>
      <c r="C12" s="286"/>
      <c r="D12" s="287"/>
      <c r="E12" s="287"/>
      <c r="F12" s="287"/>
      <c r="G12" s="287"/>
      <c r="H12" s="287"/>
      <c r="I12" s="1"/>
      <c r="J12" s="1"/>
      <c r="K12" s="1"/>
      <c r="L12" s="1"/>
      <c r="M12" s="1"/>
    </row>
    <row r="13" spans="1:13" ht="41.4" customHeight="1">
      <c r="A13" s="285"/>
      <c r="B13" s="264" t="s">
        <v>596</v>
      </c>
      <c r="C13" s="286"/>
      <c r="D13" s="287"/>
      <c r="E13" s="287"/>
      <c r="F13" s="287"/>
      <c r="G13" s="287"/>
      <c r="H13" s="287"/>
      <c r="I13" s="1"/>
      <c r="J13" s="1"/>
      <c r="K13" s="1"/>
      <c r="L13" s="1"/>
      <c r="M13" s="1"/>
    </row>
    <row r="14" spans="1:13" ht="43.95" customHeight="1">
      <c r="A14" s="285"/>
      <c r="B14" s="264" t="s">
        <v>575</v>
      </c>
      <c r="C14" s="286"/>
      <c r="D14" s="287"/>
      <c r="E14" s="287"/>
      <c r="F14" s="287"/>
      <c r="G14" s="287"/>
      <c r="H14" s="287"/>
      <c r="I14" s="1"/>
      <c r="J14" s="1"/>
      <c r="K14" s="1"/>
      <c r="L14" s="1"/>
      <c r="M14" s="1"/>
    </row>
    <row r="15" spans="1:13" ht="42" customHeight="1">
      <c r="A15" s="285" t="s">
        <v>576</v>
      </c>
      <c r="B15" s="264" t="s">
        <v>577</v>
      </c>
      <c r="C15" s="286" t="s">
        <v>593</v>
      </c>
      <c r="D15" s="286">
        <v>6.24</v>
      </c>
      <c r="E15" s="286">
        <v>5.74</v>
      </c>
      <c r="F15" s="286">
        <v>5.24</v>
      </c>
      <c r="G15" s="286">
        <v>4.74</v>
      </c>
      <c r="H15" s="286">
        <v>4.74</v>
      </c>
      <c r="I15" s="1"/>
      <c r="J15" s="1"/>
      <c r="K15" s="1"/>
      <c r="L15" s="1"/>
      <c r="M15" s="1"/>
    </row>
    <row r="16" spans="1:13" ht="42" customHeight="1">
      <c r="A16" s="285"/>
      <c r="B16" s="264" t="s">
        <v>578</v>
      </c>
      <c r="C16" s="286"/>
      <c r="D16" s="286"/>
      <c r="E16" s="286"/>
      <c r="F16" s="286"/>
      <c r="G16" s="286"/>
      <c r="H16" s="286"/>
      <c r="I16" s="1"/>
      <c r="J16" s="1"/>
      <c r="K16" s="1"/>
      <c r="L16" s="1"/>
      <c r="M16" s="1"/>
    </row>
    <row r="17" spans="1:13" ht="27" customHeight="1">
      <c r="A17" s="285"/>
      <c r="B17" s="264" t="s">
        <v>579</v>
      </c>
      <c r="C17" s="286"/>
      <c r="D17" s="286"/>
      <c r="E17" s="286"/>
      <c r="F17" s="286"/>
      <c r="G17" s="286"/>
      <c r="H17" s="286"/>
      <c r="I17" s="1"/>
      <c r="J17" s="1"/>
      <c r="K17" s="1"/>
      <c r="L17" s="1"/>
      <c r="M17" s="1"/>
    </row>
    <row r="18" spans="1:13" ht="38.4" customHeight="1">
      <c r="A18" s="285"/>
      <c r="B18" s="264" t="s">
        <v>580</v>
      </c>
      <c r="C18" s="286"/>
      <c r="D18" s="286"/>
      <c r="E18" s="286"/>
      <c r="F18" s="286"/>
      <c r="G18" s="286"/>
      <c r="H18" s="286"/>
      <c r="I18" s="1"/>
      <c r="J18" s="1"/>
      <c r="K18" s="1"/>
      <c r="L18" s="1"/>
      <c r="M18" s="1"/>
    </row>
    <row r="19" spans="1:13" ht="45.6" customHeight="1">
      <c r="A19" s="285"/>
      <c r="B19" s="264" t="s">
        <v>581</v>
      </c>
      <c r="C19" s="286"/>
      <c r="D19" s="286"/>
      <c r="E19" s="286"/>
      <c r="F19" s="286"/>
      <c r="G19" s="286"/>
      <c r="H19" s="286"/>
      <c r="I19" s="1"/>
      <c r="J19" s="1"/>
      <c r="K19" s="1"/>
      <c r="L19" s="1"/>
      <c r="M19" s="1"/>
    </row>
    <row r="20" spans="1:13" ht="40.200000000000003" customHeight="1">
      <c r="A20" s="285"/>
      <c r="B20" s="264" t="s">
        <v>582</v>
      </c>
      <c r="C20" s="286"/>
      <c r="D20" s="286"/>
      <c r="E20" s="286"/>
      <c r="F20" s="286"/>
      <c r="G20" s="286"/>
      <c r="H20" s="286"/>
      <c r="I20" s="1"/>
      <c r="J20" s="1"/>
      <c r="K20" s="1"/>
      <c r="L20" s="1"/>
      <c r="M20" s="1"/>
    </row>
    <row r="21" spans="1:13" ht="59.4" customHeight="1">
      <c r="A21" s="295" t="s">
        <v>583</v>
      </c>
      <c r="B21" s="264" t="s">
        <v>584</v>
      </c>
      <c r="C21" s="265" t="s">
        <v>27</v>
      </c>
      <c r="D21" s="266">
        <v>3400</v>
      </c>
      <c r="E21" s="266">
        <v>3410</v>
      </c>
      <c r="F21" s="266">
        <v>3420</v>
      </c>
      <c r="G21" s="266">
        <v>3430</v>
      </c>
      <c r="H21" s="266">
        <v>3430</v>
      </c>
      <c r="I21" s="1"/>
      <c r="J21" s="1"/>
      <c r="K21" s="1"/>
      <c r="L21" s="1"/>
      <c r="M21" s="1"/>
    </row>
    <row r="22" spans="1:13" ht="76.8" customHeight="1">
      <c r="A22" s="296"/>
      <c r="B22" s="264" t="s">
        <v>585</v>
      </c>
      <c r="C22" s="265" t="s">
        <v>28</v>
      </c>
      <c r="D22" s="265">
        <v>18</v>
      </c>
      <c r="E22" s="265">
        <v>15</v>
      </c>
      <c r="F22" s="265">
        <v>13</v>
      </c>
      <c r="G22" s="265">
        <v>10</v>
      </c>
      <c r="H22" s="265">
        <v>10</v>
      </c>
      <c r="I22" s="1"/>
      <c r="J22" s="1"/>
      <c r="K22" s="1"/>
      <c r="L22" s="1"/>
      <c r="M22" s="1"/>
    </row>
    <row r="23" spans="1:13" ht="62.4" customHeight="1">
      <c r="A23" s="267"/>
      <c r="B23" s="273" t="s">
        <v>586</v>
      </c>
      <c r="C23" s="265" t="s">
        <v>29</v>
      </c>
      <c r="D23" s="265">
        <v>1.01</v>
      </c>
      <c r="E23" s="265">
        <v>1.1100000000000001</v>
      </c>
      <c r="F23" s="265">
        <v>1.21</v>
      </c>
      <c r="G23" s="265">
        <v>1.31</v>
      </c>
      <c r="H23" s="265">
        <v>1.31</v>
      </c>
      <c r="I23" s="1"/>
      <c r="J23" s="1"/>
      <c r="K23" s="1"/>
      <c r="L23" s="1"/>
      <c r="M23" s="1"/>
    </row>
    <row r="24" spans="1:13" ht="61.2" customHeight="1">
      <c r="A24" s="267"/>
      <c r="B24" s="264" t="s">
        <v>587</v>
      </c>
      <c r="C24" s="265" t="s">
        <v>30</v>
      </c>
      <c r="D24" s="265">
        <v>40</v>
      </c>
      <c r="E24" s="265">
        <v>45</v>
      </c>
      <c r="F24" s="265">
        <v>50</v>
      </c>
      <c r="G24" s="265">
        <v>55</v>
      </c>
      <c r="H24" s="265">
        <v>55</v>
      </c>
      <c r="I24" s="1"/>
      <c r="J24" s="1"/>
      <c r="K24" s="1"/>
      <c r="L24" s="1"/>
      <c r="M24" s="1"/>
    </row>
    <row r="25" spans="1:13" ht="76.2" customHeight="1">
      <c r="A25" s="285" t="s">
        <v>588</v>
      </c>
      <c r="B25" s="264" t="s">
        <v>597</v>
      </c>
      <c r="C25" s="268" t="s">
        <v>31</v>
      </c>
      <c r="D25" s="269" t="s">
        <v>507</v>
      </c>
      <c r="E25" s="269" t="s">
        <v>508</v>
      </c>
      <c r="F25" s="269" t="s">
        <v>34</v>
      </c>
      <c r="G25" s="269" t="s">
        <v>35</v>
      </c>
      <c r="H25" s="269" t="s">
        <v>35</v>
      </c>
      <c r="I25" s="1"/>
      <c r="J25" s="1"/>
      <c r="K25" s="1"/>
      <c r="L25" s="1"/>
      <c r="M25" s="1"/>
    </row>
    <row r="26" spans="1:13" ht="44.4" customHeight="1">
      <c r="A26" s="285"/>
      <c r="B26" s="264" t="s">
        <v>598</v>
      </c>
      <c r="C26" s="286" t="s">
        <v>32</v>
      </c>
      <c r="D26" s="297">
        <v>16</v>
      </c>
      <c r="E26" s="294">
        <v>14</v>
      </c>
      <c r="F26" s="294">
        <v>12</v>
      </c>
      <c r="G26" s="294">
        <v>10</v>
      </c>
      <c r="H26" s="294">
        <v>10</v>
      </c>
      <c r="I26" s="1"/>
      <c r="J26" s="1"/>
      <c r="K26" s="1"/>
      <c r="L26" s="1"/>
      <c r="M26" s="1"/>
    </row>
    <row r="27" spans="1:13" ht="70.2" customHeight="1">
      <c r="A27" s="285"/>
      <c r="B27" s="264" t="s">
        <v>589</v>
      </c>
      <c r="C27" s="286"/>
      <c r="D27" s="297"/>
      <c r="E27" s="294"/>
      <c r="F27" s="294"/>
      <c r="G27" s="294"/>
      <c r="H27" s="294"/>
      <c r="I27" s="1"/>
      <c r="J27" s="1"/>
      <c r="K27" s="1"/>
      <c r="L27" s="1"/>
      <c r="M27" s="1"/>
    </row>
    <row r="28" spans="1:13" ht="73.95" customHeight="1">
      <c r="A28" s="285"/>
      <c r="B28" s="264" t="s">
        <v>590</v>
      </c>
      <c r="C28" s="270" t="s">
        <v>33</v>
      </c>
      <c r="D28" s="269" t="s">
        <v>36</v>
      </c>
      <c r="E28" s="269" t="s">
        <v>37</v>
      </c>
      <c r="F28" s="269" t="s">
        <v>38</v>
      </c>
      <c r="G28" s="269" t="s">
        <v>39</v>
      </c>
      <c r="H28" s="269" t="s">
        <v>39</v>
      </c>
      <c r="I28" s="1"/>
      <c r="J28" s="1"/>
      <c r="K28" s="1"/>
      <c r="L28" s="1"/>
      <c r="M28" s="1"/>
    </row>
    <row r="29" spans="1:13" ht="45" customHeight="1">
      <c r="A29" s="285" t="s">
        <v>594</v>
      </c>
      <c r="B29" s="264" t="s">
        <v>591</v>
      </c>
      <c r="C29" s="269" t="s">
        <v>40</v>
      </c>
      <c r="D29" s="265">
        <v>88</v>
      </c>
      <c r="E29" s="265">
        <v>89</v>
      </c>
      <c r="F29" s="265">
        <v>90</v>
      </c>
      <c r="G29" s="265">
        <v>91</v>
      </c>
      <c r="H29" s="265">
        <v>91</v>
      </c>
      <c r="I29" s="1"/>
      <c r="J29" s="1"/>
      <c r="K29" s="1"/>
      <c r="L29" s="1"/>
      <c r="M29" s="1"/>
    </row>
    <row r="30" spans="1:13" ht="54">
      <c r="A30" s="285"/>
      <c r="B30" s="264" t="s">
        <v>592</v>
      </c>
      <c r="C30" s="271" t="s">
        <v>41</v>
      </c>
      <c r="D30" s="269">
        <v>78</v>
      </c>
      <c r="E30" s="269">
        <v>80</v>
      </c>
      <c r="F30" s="269">
        <v>82</v>
      </c>
      <c r="G30" s="269">
        <v>84</v>
      </c>
      <c r="H30" s="269">
        <v>84</v>
      </c>
      <c r="I30" s="1"/>
      <c r="J30" s="1"/>
      <c r="K30" s="1"/>
      <c r="L30" s="1"/>
      <c r="M30" s="1"/>
    </row>
    <row r="31" spans="1:13" ht="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2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2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2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ht="2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2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ht="2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ht="2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ht="2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ht="2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ht="2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ht="2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ht="2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ht="2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2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ht="2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ht="2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ht="2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ht="2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ht="2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ht="2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ht="2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ht="2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ht="2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ht="2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ht="2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ht="2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ht="2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ht="2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ht="2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ht="2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ht="2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ht="2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ht="2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ht="2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ht="2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ht="2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ht="2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ht="2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ht="2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ht="2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ht="2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ht="2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ht="2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ht="2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ht="2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ht="2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ht="2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ht="2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ht="2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ht="2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ht="2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ht="2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ht="2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ht="2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ht="2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ht="2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ht="2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ht="2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ht="2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ht="2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ht="2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ht="2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ht="2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ht="2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ht="2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ht="2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ht="2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ht="2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ht="2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ht="2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ht="2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ht="2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ht="2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ht="2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ht="2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ht="2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ht="2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ht="2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ht="2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ht="2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ht="2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ht="2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ht="2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ht="2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ht="2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ht="2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ht="2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ht="2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ht="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ht="2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ht="2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ht="2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ht="2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ht="2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ht="2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ht="2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ht="2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ht="2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ht="2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ht="2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ht="2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ht="2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ht="2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ht="2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ht="2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ht="2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ht="2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ht="2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ht="2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ht="2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ht="2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ht="2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ht="2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ht="2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ht="2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ht="2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ht="2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ht="2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ht="2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ht="2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ht="2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ht="2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ht="2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ht="2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ht="2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ht="2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ht="2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ht="2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ht="2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ht="2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ht="2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ht="2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ht="2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ht="2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ht="2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ht="2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ht="2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ht="2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ht="2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ht="2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ht="2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ht="2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ht="2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ht="2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ht="2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ht="2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ht="2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ht="2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 ht="2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 ht="2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 ht="2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 ht="2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 ht="2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 ht="2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 ht="2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 ht="2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 ht="2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ht="2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 ht="2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 ht="2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 ht="2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 ht="2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 ht="2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 ht="2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 ht="2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 ht="2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 ht="2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 ht="2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 ht="2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 ht="2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 ht="2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 ht="2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 ht="2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 ht="2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 ht="2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 ht="2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 ht="2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 ht="2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 ht="2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 ht="2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 ht="2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 ht="2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 ht="2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 ht="2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 ht="2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 ht="2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 ht="2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 ht="2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 ht="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 ht="2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 ht="2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 ht="2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 ht="2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 ht="2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 ht="2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 ht="2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 ht="2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 ht="2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 ht="2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 ht="2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 ht="2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 ht="2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 ht="2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 ht="2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 ht="2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 ht="2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 ht="2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 ht="2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 ht="2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</sheetData>
  <mergeCells count="37">
    <mergeCell ref="A29:A30"/>
    <mergeCell ref="D26:D27"/>
    <mergeCell ref="E26:E27"/>
    <mergeCell ref="F26:F27"/>
    <mergeCell ref="G26:G27"/>
    <mergeCell ref="H26:H27"/>
    <mergeCell ref="A21:A22"/>
    <mergeCell ref="F15:F20"/>
    <mergeCell ref="G15:G20"/>
    <mergeCell ref="H15:H20"/>
    <mergeCell ref="A15:A20"/>
    <mergeCell ref="C15:C20"/>
    <mergeCell ref="D15:D20"/>
    <mergeCell ref="E15:E20"/>
    <mergeCell ref="A25:A28"/>
    <mergeCell ref="C26:C27"/>
    <mergeCell ref="G7:G10"/>
    <mergeCell ref="H7:H10"/>
    <mergeCell ref="A11:A14"/>
    <mergeCell ref="C11:C14"/>
    <mergeCell ref="D11:D14"/>
    <mergeCell ref="E11:E14"/>
    <mergeCell ref="F11:F14"/>
    <mergeCell ref="G11:G14"/>
    <mergeCell ref="H11:H14"/>
    <mergeCell ref="A7:A10"/>
    <mergeCell ref="C7:C10"/>
    <mergeCell ref="D7:D10"/>
    <mergeCell ref="E7:E10"/>
    <mergeCell ref="F7:F10"/>
    <mergeCell ref="D5:H5"/>
    <mergeCell ref="A2:H2"/>
    <mergeCell ref="A3:H3"/>
    <mergeCell ref="A5:A6"/>
    <mergeCell ref="B5:B6"/>
    <mergeCell ref="C5:C6"/>
    <mergeCell ref="A4:H4"/>
  </mergeCells>
  <pageMargins left="0.77" right="0.70866141732283472" top="0.54966666666666664" bottom="0.73" header="0.31496062992125984" footer="0.31496062992125984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XFD68"/>
  <sheetViews>
    <sheetView view="pageBreakPreview" zoomScale="70" zoomScaleNormal="100" zoomScaleSheetLayoutView="70" workbookViewId="0">
      <pane ySplit="3" topLeftCell="A19" activePane="bottomLeft" state="frozen"/>
      <selection pane="bottomLeft" activeCell="A30" sqref="A30"/>
    </sheetView>
  </sheetViews>
  <sheetFormatPr defaultRowHeight="22.8"/>
  <cols>
    <col min="1" max="1" width="39.88671875" style="5" customWidth="1"/>
    <col min="2" max="2" width="11.109375" style="3" customWidth="1"/>
    <col min="3" max="3" width="9.33203125" style="3" customWidth="1"/>
    <col min="4" max="4" width="17.88671875" style="3" customWidth="1"/>
    <col min="5" max="5" width="14.109375" style="4" customWidth="1"/>
    <col min="6" max="6" width="14.5546875" style="4" customWidth="1"/>
    <col min="7" max="7" width="14.88671875" style="4" customWidth="1"/>
    <col min="8" max="8" width="14.5546875" style="4" customWidth="1"/>
    <col min="9" max="9" width="15.33203125" style="4" customWidth="1"/>
    <col min="10" max="10" width="12.21875" style="5" bestFit="1" customWidth="1"/>
    <col min="11" max="16383" width="9" style="5"/>
    <col min="16384" max="16384" width="11.88671875" style="5" bestFit="1" customWidth="1"/>
  </cols>
  <sheetData>
    <row r="1" spans="1:9" ht="33.6" customHeight="1">
      <c r="A1" s="300" t="s">
        <v>515</v>
      </c>
      <c r="B1" s="300"/>
      <c r="C1" s="300"/>
      <c r="D1" s="300"/>
      <c r="E1" s="300"/>
      <c r="F1" s="300"/>
      <c r="G1" s="300"/>
      <c r="H1" s="300"/>
      <c r="I1" s="300"/>
    </row>
    <row r="2" spans="1:9">
      <c r="A2" s="298" t="s">
        <v>12</v>
      </c>
      <c r="B2" s="298"/>
      <c r="C2" s="298"/>
      <c r="D2" s="298"/>
      <c r="E2" s="299" t="s">
        <v>17</v>
      </c>
      <c r="F2" s="299"/>
      <c r="G2" s="299"/>
      <c r="H2" s="299"/>
      <c r="I2" s="299"/>
    </row>
    <row r="3" spans="1:9" ht="45.6">
      <c r="A3" s="213" t="s">
        <v>13</v>
      </c>
      <c r="B3" s="213" t="s">
        <v>14</v>
      </c>
      <c r="C3" s="213" t="s">
        <v>15</v>
      </c>
      <c r="D3" s="213" t="s">
        <v>16</v>
      </c>
      <c r="E3" s="93" t="s">
        <v>6</v>
      </c>
      <c r="F3" s="93" t="s">
        <v>7</v>
      </c>
      <c r="G3" s="93" t="s">
        <v>8</v>
      </c>
      <c r="H3" s="93" t="s">
        <v>9</v>
      </c>
      <c r="I3" s="93" t="s">
        <v>10</v>
      </c>
    </row>
    <row r="4" spans="1:9" ht="78.599999999999994" customHeight="1">
      <c r="A4" s="193" t="s">
        <v>230</v>
      </c>
      <c r="B4" s="7"/>
      <c r="C4" s="7"/>
      <c r="D4" s="7"/>
      <c r="E4" s="8"/>
      <c r="F4" s="8"/>
      <c r="G4" s="8"/>
      <c r="H4" s="8"/>
      <c r="I4" s="8"/>
    </row>
    <row r="5" spans="1:9" ht="72.599999999999994" customHeight="1">
      <c r="A5" s="190" t="s">
        <v>563</v>
      </c>
      <c r="B5" s="191">
        <v>1</v>
      </c>
      <c r="C5" s="191">
        <v>1</v>
      </c>
      <c r="D5" s="191"/>
      <c r="E5" s="192">
        <f>SUM(E6:E9)</f>
        <v>7573000</v>
      </c>
      <c r="F5" s="192">
        <f t="shared" ref="F5:H5" si="0">SUM(F6:F9)</f>
        <v>16500000</v>
      </c>
      <c r="G5" s="192">
        <f t="shared" si="0"/>
        <v>18000000</v>
      </c>
      <c r="H5" s="192">
        <f t="shared" si="0"/>
        <v>19500000</v>
      </c>
      <c r="I5" s="192">
        <f>SUM(I6:I9)</f>
        <v>61573000</v>
      </c>
    </row>
    <row r="6" spans="1:9" ht="72.599999999999994" customHeight="1">
      <c r="A6" s="11" t="s">
        <v>42</v>
      </c>
      <c r="B6" s="9">
        <v>1</v>
      </c>
      <c r="C6" s="9">
        <v>1</v>
      </c>
      <c r="D6" s="9" t="s">
        <v>50</v>
      </c>
      <c r="E6" s="95">
        <v>454000</v>
      </c>
      <c r="F6" s="95">
        <v>1000000</v>
      </c>
      <c r="G6" s="95">
        <v>1000000</v>
      </c>
      <c r="H6" s="95">
        <v>1000000</v>
      </c>
      <c r="I6" s="12">
        <v>3454000</v>
      </c>
    </row>
    <row r="7" spans="1:9" ht="114">
      <c r="A7" s="11" t="s">
        <v>43</v>
      </c>
      <c r="B7" s="9">
        <v>1</v>
      </c>
      <c r="C7" s="9">
        <v>1</v>
      </c>
      <c r="D7" s="9" t="s">
        <v>50</v>
      </c>
      <c r="E7" s="95">
        <v>4215000</v>
      </c>
      <c r="F7" s="95">
        <v>5500000</v>
      </c>
      <c r="G7" s="95">
        <v>6000000</v>
      </c>
      <c r="H7" s="95">
        <v>6500000</v>
      </c>
      <c r="I7" s="12">
        <v>22215000</v>
      </c>
    </row>
    <row r="8" spans="1:9" ht="75" customHeight="1">
      <c r="A8" s="11" t="s">
        <v>509</v>
      </c>
      <c r="B8" s="9">
        <v>1</v>
      </c>
      <c r="C8" s="9">
        <v>1</v>
      </c>
      <c r="D8" s="9" t="s">
        <v>50</v>
      </c>
      <c r="E8" s="95">
        <v>0</v>
      </c>
      <c r="F8" s="95">
        <v>6000000</v>
      </c>
      <c r="G8" s="95">
        <v>7000000</v>
      </c>
      <c r="H8" s="95">
        <v>8000000</v>
      </c>
      <c r="I8" s="12">
        <v>21000000</v>
      </c>
    </row>
    <row r="9" spans="1:9" ht="68.400000000000006">
      <c r="A9" s="11" t="s">
        <v>510</v>
      </c>
      <c r="B9" s="9">
        <v>1</v>
      </c>
      <c r="C9" s="9">
        <v>1</v>
      </c>
      <c r="D9" s="9" t="s">
        <v>50</v>
      </c>
      <c r="E9" s="95">
        <v>2904000</v>
      </c>
      <c r="F9" s="95">
        <v>4000000</v>
      </c>
      <c r="G9" s="95">
        <v>4000000</v>
      </c>
      <c r="H9" s="95">
        <v>4000000</v>
      </c>
      <c r="I9" s="12">
        <v>14904000</v>
      </c>
    </row>
    <row r="10" spans="1:9" ht="76.8" customHeight="1">
      <c r="A10" s="6" t="s">
        <v>514</v>
      </c>
      <c r="B10" s="7"/>
      <c r="C10" s="7"/>
      <c r="D10" s="7"/>
      <c r="E10" s="8"/>
      <c r="F10" s="8"/>
      <c r="G10" s="8"/>
      <c r="H10" s="8"/>
      <c r="I10" s="8"/>
    </row>
    <row r="11" spans="1:9" ht="68.400000000000006">
      <c r="A11" s="190" t="s">
        <v>44</v>
      </c>
      <c r="B11" s="191">
        <v>1</v>
      </c>
      <c r="C11" s="191">
        <v>1</v>
      </c>
      <c r="D11" s="191"/>
      <c r="E11" s="192">
        <f>SUM(E12:E13)</f>
        <v>115573700</v>
      </c>
      <c r="F11" s="192">
        <f t="shared" ref="F11:I11" si="1">SUM(F12:F13)</f>
        <v>800000000</v>
      </c>
      <c r="G11" s="192">
        <f t="shared" si="1"/>
        <v>800000000</v>
      </c>
      <c r="H11" s="192">
        <f t="shared" si="1"/>
        <v>800000000</v>
      </c>
      <c r="I11" s="192">
        <f t="shared" si="1"/>
        <v>2515573700</v>
      </c>
    </row>
    <row r="12" spans="1:9" ht="74.400000000000006" customHeight="1">
      <c r="A12" s="11" t="s">
        <v>45</v>
      </c>
      <c r="B12" s="9">
        <v>1</v>
      </c>
      <c r="C12" s="9">
        <v>1</v>
      </c>
      <c r="D12" s="9" t="s">
        <v>51</v>
      </c>
      <c r="E12" s="134">
        <v>107481700</v>
      </c>
      <c r="F12" s="134">
        <v>700000000</v>
      </c>
      <c r="G12" s="134">
        <v>700000000</v>
      </c>
      <c r="H12" s="134">
        <v>700000000</v>
      </c>
      <c r="I12" s="12">
        <f>SUM(E12:H12)</f>
        <v>2207481700</v>
      </c>
    </row>
    <row r="13" spans="1:9" ht="76.8" customHeight="1">
      <c r="A13" s="11" t="s">
        <v>46</v>
      </c>
      <c r="B13" s="9">
        <v>1</v>
      </c>
      <c r="C13" s="9">
        <v>1</v>
      </c>
      <c r="D13" s="9" t="s">
        <v>51</v>
      </c>
      <c r="E13" s="134">
        <v>8092000</v>
      </c>
      <c r="F13" s="134">
        <v>100000000</v>
      </c>
      <c r="G13" s="134">
        <v>100000000</v>
      </c>
      <c r="H13" s="134">
        <v>100000000</v>
      </c>
      <c r="I13" s="12">
        <f>SUM(E13:H13)</f>
        <v>308092000</v>
      </c>
    </row>
    <row r="14" spans="1:9" s="2" customFormat="1" ht="52.2" customHeight="1">
      <c r="A14" s="252" t="s">
        <v>494</v>
      </c>
      <c r="B14" s="253"/>
      <c r="C14" s="253"/>
      <c r="D14" s="253"/>
      <c r="E14" s="259" t="s">
        <v>493</v>
      </c>
      <c r="F14" s="260">
        <f>SUM(F15:F22)</f>
        <v>63746500</v>
      </c>
      <c r="G14" s="260">
        <f>SUM(G15:G22)</f>
        <v>67500000</v>
      </c>
      <c r="H14" s="260">
        <f>SUM(H15:H22)</f>
        <v>67500000</v>
      </c>
      <c r="I14" s="260">
        <f>SUM(I15:I22)</f>
        <v>198746500</v>
      </c>
    </row>
    <row r="15" spans="1:9" s="2" customFormat="1" ht="51" customHeight="1">
      <c r="A15" s="135" t="s">
        <v>500</v>
      </c>
      <c r="B15" s="78">
        <v>1</v>
      </c>
      <c r="C15" s="78">
        <v>1</v>
      </c>
      <c r="D15" s="136" t="s">
        <v>495</v>
      </c>
      <c r="E15" s="63">
        <v>0</v>
      </c>
      <c r="F15" s="137">
        <v>14000000</v>
      </c>
      <c r="G15" s="63">
        <v>15000000</v>
      </c>
      <c r="H15" s="63">
        <v>15000000</v>
      </c>
      <c r="I15" s="10">
        <f>SUM(E15:H15)</f>
        <v>44000000</v>
      </c>
    </row>
    <row r="16" spans="1:9" s="2" customFormat="1" ht="51.6" customHeight="1">
      <c r="A16" s="135" t="s">
        <v>501</v>
      </c>
      <c r="B16" s="78">
        <v>1</v>
      </c>
      <c r="C16" s="78">
        <v>1</v>
      </c>
      <c r="D16" s="136" t="s">
        <v>496</v>
      </c>
      <c r="E16" s="63">
        <v>0</v>
      </c>
      <c r="F16" s="138">
        <v>750000</v>
      </c>
      <c r="G16" s="63">
        <v>1000000</v>
      </c>
      <c r="H16" s="63">
        <v>1000000</v>
      </c>
      <c r="I16" s="10">
        <f t="shared" ref="I16:I22" si="2">SUM(E16:H16)</f>
        <v>2750000</v>
      </c>
    </row>
    <row r="17" spans="1:10" ht="51.6" customHeight="1">
      <c r="A17" s="135" t="s">
        <v>502</v>
      </c>
      <c r="B17" s="78">
        <v>1</v>
      </c>
      <c r="C17" s="78">
        <v>1</v>
      </c>
      <c r="D17" s="136" t="s">
        <v>496</v>
      </c>
      <c r="E17" s="63">
        <v>0</v>
      </c>
      <c r="F17" s="139">
        <v>6050000</v>
      </c>
      <c r="G17" s="63">
        <v>7000000</v>
      </c>
      <c r="H17" s="63">
        <v>7000000</v>
      </c>
      <c r="I17" s="10">
        <f t="shared" si="2"/>
        <v>20050000</v>
      </c>
    </row>
    <row r="18" spans="1:10" ht="70.2" customHeight="1">
      <c r="A18" s="135" t="s">
        <v>503</v>
      </c>
      <c r="B18" s="78">
        <v>1</v>
      </c>
      <c r="C18" s="78">
        <v>1</v>
      </c>
      <c r="D18" s="136" t="s">
        <v>497</v>
      </c>
      <c r="E18" s="63">
        <v>0</v>
      </c>
      <c r="F18" s="139">
        <v>6018000</v>
      </c>
      <c r="G18" s="63">
        <v>6500000</v>
      </c>
      <c r="H18" s="63">
        <v>6500000</v>
      </c>
      <c r="I18" s="10">
        <f t="shared" si="2"/>
        <v>19018000</v>
      </c>
    </row>
    <row r="19" spans="1:10" ht="66.599999999999994" customHeight="1">
      <c r="A19" s="135" t="s">
        <v>504</v>
      </c>
      <c r="B19" s="78">
        <v>1</v>
      </c>
      <c r="C19" s="78">
        <v>1</v>
      </c>
      <c r="D19" s="136" t="s">
        <v>498</v>
      </c>
      <c r="E19" s="63">
        <v>0</v>
      </c>
      <c r="F19" s="138">
        <v>9599500</v>
      </c>
      <c r="G19" s="63">
        <v>10000000</v>
      </c>
      <c r="H19" s="63">
        <v>10000000</v>
      </c>
      <c r="I19" s="10">
        <f t="shared" si="2"/>
        <v>29599500</v>
      </c>
    </row>
    <row r="20" spans="1:10" ht="58.2" customHeight="1">
      <c r="A20" s="140" t="s">
        <v>505</v>
      </c>
      <c r="B20" s="78">
        <v>1</v>
      </c>
      <c r="C20" s="78">
        <v>1</v>
      </c>
      <c r="D20" s="136" t="s">
        <v>498</v>
      </c>
      <c r="E20" s="63">
        <v>0</v>
      </c>
      <c r="F20" s="138">
        <v>14273500</v>
      </c>
      <c r="G20" s="63">
        <v>14000000</v>
      </c>
      <c r="H20" s="63">
        <v>14000000</v>
      </c>
      <c r="I20" s="10">
        <f t="shared" si="2"/>
        <v>42273500</v>
      </c>
    </row>
    <row r="21" spans="1:10" ht="61.2" customHeight="1">
      <c r="A21" s="140" t="s">
        <v>506</v>
      </c>
      <c r="B21" s="78">
        <v>1</v>
      </c>
      <c r="C21" s="78">
        <v>1</v>
      </c>
      <c r="D21" s="136" t="s">
        <v>499</v>
      </c>
      <c r="E21" s="63">
        <v>0</v>
      </c>
      <c r="F21" s="138">
        <v>10431500</v>
      </c>
      <c r="G21" s="63">
        <v>12000000</v>
      </c>
      <c r="H21" s="63">
        <v>12000000</v>
      </c>
      <c r="I21" s="10">
        <f t="shared" si="2"/>
        <v>34431500</v>
      </c>
    </row>
    <row r="22" spans="1:10" ht="71.400000000000006" customHeight="1">
      <c r="A22" s="140" t="s">
        <v>532</v>
      </c>
      <c r="B22" s="41">
        <v>1</v>
      </c>
      <c r="C22" s="41">
        <v>1</v>
      </c>
      <c r="D22" s="141" t="s">
        <v>92</v>
      </c>
      <c r="E22" s="62">
        <v>0</v>
      </c>
      <c r="F22" s="139">
        <v>2624000</v>
      </c>
      <c r="G22" s="62">
        <v>2000000</v>
      </c>
      <c r="H22" s="62">
        <v>2000000</v>
      </c>
      <c r="I22" s="257">
        <f t="shared" si="2"/>
        <v>6624000</v>
      </c>
      <c r="J22" s="241"/>
    </row>
    <row r="23" spans="1:10" ht="73.2" customHeight="1">
      <c r="A23" s="6" t="s">
        <v>511</v>
      </c>
      <c r="B23" s="7"/>
      <c r="C23" s="7"/>
      <c r="D23" s="7"/>
      <c r="E23" s="8"/>
      <c r="F23" s="8"/>
      <c r="G23" s="8"/>
      <c r="H23" s="8"/>
      <c r="I23" s="8"/>
    </row>
    <row r="24" spans="1:10" ht="55.8" customHeight="1">
      <c r="A24" s="190" t="s">
        <v>47</v>
      </c>
      <c r="B24" s="194">
        <v>1</v>
      </c>
      <c r="C24" s="194">
        <v>1</v>
      </c>
      <c r="D24" s="194"/>
      <c r="E24" s="192">
        <f>SUM(E25:E28)</f>
        <v>16152900</v>
      </c>
      <c r="F24" s="192">
        <f t="shared" ref="F24:H24" si="3">SUM(F25:F28)</f>
        <v>28000000</v>
      </c>
      <c r="G24" s="192">
        <f t="shared" si="3"/>
        <v>28000000</v>
      </c>
      <c r="H24" s="192">
        <f t="shared" si="3"/>
        <v>28000000</v>
      </c>
      <c r="I24" s="192">
        <f>SUM(I25:I28)</f>
        <v>100152900</v>
      </c>
    </row>
    <row r="25" spans="1:10" ht="97.2" customHeight="1">
      <c r="A25" s="11" t="s">
        <v>48</v>
      </c>
      <c r="B25" s="9">
        <v>1</v>
      </c>
      <c r="C25" s="9">
        <v>1</v>
      </c>
      <c r="D25" s="9" t="s">
        <v>54</v>
      </c>
      <c r="E25" s="95">
        <v>2033900</v>
      </c>
      <c r="F25" s="95">
        <v>10000000</v>
      </c>
      <c r="G25" s="95">
        <v>10000000</v>
      </c>
      <c r="H25" s="95">
        <v>10000000</v>
      </c>
      <c r="I25" s="12">
        <f>SUM(E25:H25)</f>
        <v>32033900</v>
      </c>
    </row>
    <row r="26" spans="1:10" ht="91.2">
      <c r="A26" s="11" t="s">
        <v>49</v>
      </c>
      <c r="B26" s="9">
        <v>1</v>
      </c>
      <c r="C26" s="9">
        <v>1</v>
      </c>
      <c r="D26" s="9" t="s">
        <v>54</v>
      </c>
      <c r="E26" s="96">
        <v>6943000</v>
      </c>
      <c r="F26" s="96">
        <v>10000000</v>
      </c>
      <c r="G26" s="96">
        <v>10000000</v>
      </c>
      <c r="H26" s="96">
        <v>10000000</v>
      </c>
      <c r="I26" s="12">
        <f t="shared" ref="I26:I28" si="4">SUM(E26:H26)</f>
        <v>36943000</v>
      </c>
    </row>
    <row r="27" spans="1:10" ht="91.2">
      <c r="A27" s="11" t="s">
        <v>52</v>
      </c>
      <c r="B27" s="9">
        <v>1</v>
      </c>
      <c r="C27" s="9">
        <v>1</v>
      </c>
      <c r="D27" s="9" t="s">
        <v>54</v>
      </c>
      <c r="E27" s="95">
        <v>2640000</v>
      </c>
      <c r="F27" s="95">
        <v>3000000</v>
      </c>
      <c r="G27" s="95">
        <v>3000000</v>
      </c>
      <c r="H27" s="95">
        <v>3000000</v>
      </c>
      <c r="I27" s="12">
        <f t="shared" si="4"/>
        <v>11640000</v>
      </c>
    </row>
    <row r="28" spans="1:10" ht="91.2">
      <c r="A28" s="11" t="s">
        <v>53</v>
      </c>
      <c r="B28" s="9">
        <v>1</v>
      </c>
      <c r="C28" s="9">
        <v>1</v>
      </c>
      <c r="D28" s="9" t="s">
        <v>54</v>
      </c>
      <c r="E28" s="95">
        <v>4536000</v>
      </c>
      <c r="F28" s="95">
        <v>5000000</v>
      </c>
      <c r="G28" s="95">
        <v>5000000</v>
      </c>
      <c r="H28" s="95">
        <v>5000000</v>
      </c>
      <c r="I28" s="12">
        <f t="shared" si="4"/>
        <v>19536000</v>
      </c>
    </row>
    <row r="29" spans="1:10" ht="55.8" customHeight="1">
      <c r="A29" s="190" t="s">
        <v>55</v>
      </c>
      <c r="B29" s="194">
        <v>1</v>
      </c>
      <c r="C29" s="194">
        <v>1</v>
      </c>
      <c r="D29" s="194"/>
      <c r="E29" s="192">
        <f>SUM(E30:E34)</f>
        <v>0</v>
      </c>
      <c r="F29" s="192">
        <f t="shared" ref="F29:I29" si="5">SUM(F30:F34)</f>
        <v>24500000</v>
      </c>
      <c r="G29" s="192">
        <f t="shared" si="5"/>
        <v>26500000</v>
      </c>
      <c r="H29" s="192">
        <f t="shared" si="5"/>
        <v>28500000</v>
      </c>
      <c r="I29" s="192">
        <f t="shared" si="5"/>
        <v>79500000</v>
      </c>
    </row>
    <row r="30" spans="1:10" ht="91.2">
      <c r="A30" s="11" t="s">
        <v>56</v>
      </c>
      <c r="B30" s="9">
        <v>1</v>
      </c>
      <c r="C30" s="9">
        <v>1</v>
      </c>
      <c r="D30" s="9" t="s">
        <v>54</v>
      </c>
      <c r="E30" s="63">
        <v>0</v>
      </c>
      <c r="F30" s="63">
        <v>2000000</v>
      </c>
      <c r="G30" s="63">
        <v>2500000</v>
      </c>
      <c r="H30" s="63">
        <v>3000000</v>
      </c>
      <c r="I30" s="12">
        <f>SUM(E30:H30)</f>
        <v>7500000</v>
      </c>
    </row>
    <row r="31" spans="1:10" ht="91.2">
      <c r="A31" s="11" t="s">
        <v>57</v>
      </c>
      <c r="B31" s="9">
        <v>1</v>
      </c>
      <c r="C31" s="9">
        <v>1</v>
      </c>
      <c r="D31" s="9" t="s">
        <v>54</v>
      </c>
      <c r="E31" s="63">
        <v>0</v>
      </c>
      <c r="F31" s="63">
        <v>10000000</v>
      </c>
      <c r="G31" s="63">
        <v>10000000</v>
      </c>
      <c r="H31" s="63">
        <v>10000000</v>
      </c>
      <c r="I31" s="12">
        <f t="shared" ref="I31:I34" si="6">SUM(E31:H31)</f>
        <v>30000000</v>
      </c>
    </row>
    <row r="32" spans="1:10" ht="91.2">
      <c r="A32" s="11" t="s">
        <v>58</v>
      </c>
      <c r="B32" s="9">
        <v>1</v>
      </c>
      <c r="C32" s="9">
        <v>1</v>
      </c>
      <c r="D32" s="9" t="s">
        <v>54</v>
      </c>
      <c r="E32" s="63">
        <v>0</v>
      </c>
      <c r="F32" s="63">
        <v>6000000</v>
      </c>
      <c r="G32" s="63">
        <v>7000000</v>
      </c>
      <c r="H32" s="63">
        <v>8000000</v>
      </c>
      <c r="I32" s="12">
        <f t="shared" si="6"/>
        <v>21000000</v>
      </c>
    </row>
    <row r="33" spans="1:10 16384:16384" ht="91.2">
      <c r="A33" s="11" t="s">
        <v>59</v>
      </c>
      <c r="B33" s="9">
        <v>1</v>
      </c>
      <c r="C33" s="9">
        <v>1</v>
      </c>
      <c r="D33" s="9" t="s">
        <v>54</v>
      </c>
      <c r="E33" s="63">
        <v>0</v>
      </c>
      <c r="F33" s="63">
        <v>4000000</v>
      </c>
      <c r="G33" s="63">
        <v>4000000</v>
      </c>
      <c r="H33" s="63">
        <v>4000000</v>
      </c>
      <c r="I33" s="12">
        <f t="shared" si="6"/>
        <v>12000000</v>
      </c>
    </row>
    <row r="34" spans="1:10 16384:16384" ht="95.4" customHeight="1">
      <c r="A34" s="11" t="s">
        <v>60</v>
      </c>
      <c r="B34" s="9">
        <v>1</v>
      </c>
      <c r="C34" s="9">
        <v>1</v>
      </c>
      <c r="D34" s="9" t="s">
        <v>54</v>
      </c>
      <c r="E34" s="63">
        <v>0</v>
      </c>
      <c r="F34" s="63">
        <v>2500000</v>
      </c>
      <c r="G34" s="63">
        <v>3000000</v>
      </c>
      <c r="H34" s="63">
        <v>3500000</v>
      </c>
      <c r="I34" s="12">
        <f t="shared" si="6"/>
        <v>9000000</v>
      </c>
    </row>
    <row r="35" spans="1:10 16384:16384" s="2" customFormat="1" ht="51" customHeight="1">
      <c r="A35" s="190" t="s">
        <v>74</v>
      </c>
      <c r="B35" s="194"/>
      <c r="C35" s="194"/>
      <c r="D35" s="194"/>
      <c r="E35" s="192">
        <f>SUM(E36:E44)</f>
        <v>0</v>
      </c>
      <c r="F35" s="196">
        <f>SUM(F36:F44)</f>
        <v>149374360</v>
      </c>
      <c r="G35" s="196">
        <f t="shared" ref="G35:H35" si="7">SUM(G36:G44)</f>
        <v>150125640</v>
      </c>
      <c r="H35" s="196">
        <f t="shared" si="7"/>
        <v>150500000</v>
      </c>
      <c r="I35" s="196">
        <f>SUM(E35:H35)</f>
        <v>450000000</v>
      </c>
      <c r="XFD35" s="15">
        <f>SUM(E35:XFC35)</f>
        <v>900000000</v>
      </c>
    </row>
    <row r="36" spans="1:10 16384:16384" ht="68.400000000000006">
      <c r="A36" s="11" t="s">
        <v>75</v>
      </c>
      <c r="B36" s="9">
        <v>1</v>
      </c>
      <c r="C36" s="9">
        <v>1</v>
      </c>
      <c r="D36" s="9" t="s">
        <v>89</v>
      </c>
      <c r="E36" s="133">
        <v>0</v>
      </c>
      <c r="F36" s="146">
        <v>13300000</v>
      </c>
      <c r="G36" s="133">
        <f>15000000-374360</f>
        <v>14625640</v>
      </c>
      <c r="H36" s="133">
        <v>15000000</v>
      </c>
      <c r="I36" s="10">
        <f t="shared" ref="I36:I44" si="8">SUM(E36:H36)</f>
        <v>42925640</v>
      </c>
    </row>
    <row r="37" spans="1:10 16384:16384" ht="91.2">
      <c r="A37" s="11" t="s">
        <v>76</v>
      </c>
      <c r="B37" s="9">
        <v>1</v>
      </c>
      <c r="C37" s="9">
        <v>1</v>
      </c>
      <c r="D37" s="9" t="s">
        <v>90</v>
      </c>
      <c r="E37" s="133">
        <v>0</v>
      </c>
      <c r="F37" s="147">
        <v>4923500</v>
      </c>
      <c r="G37" s="133">
        <v>6000000</v>
      </c>
      <c r="H37" s="133">
        <v>6000000</v>
      </c>
      <c r="I37" s="10">
        <f t="shared" si="8"/>
        <v>16923500</v>
      </c>
    </row>
    <row r="38" spans="1:10 16384:16384" ht="91.2">
      <c r="A38" s="11" t="s">
        <v>77</v>
      </c>
      <c r="B38" s="9">
        <v>1</v>
      </c>
      <c r="C38" s="9">
        <v>1</v>
      </c>
      <c r="D38" s="9" t="s">
        <v>90</v>
      </c>
      <c r="E38" s="133">
        <v>0</v>
      </c>
      <c r="F38" s="148">
        <v>1948500</v>
      </c>
      <c r="G38" s="149">
        <v>2500000</v>
      </c>
      <c r="H38" s="149">
        <v>2500000</v>
      </c>
      <c r="I38" s="10">
        <f t="shared" si="8"/>
        <v>6948500</v>
      </c>
    </row>
    <row r="39" spans="1:10 16384:16384" ht="49.8" customHeight="1">
      <c r="A39" s="11" t="s">
        <v>78</v>
      </c>
      <c r="B39" s="9">
        <v>1</v>
      </c>
      <c r="C39" s="9">
        <v>1</v>
      </c>
      <c r="D39" s="9" t="s">
        <v>91</v>
      </c>
      <c r="E39" s="133">
        <v>0</v>
      </c>
      <c r="F39" s="147">
        <v>13695100</v>
      </c>
      <c r="G39" s="149">
        <v>12000000</v>
      </c>
      <c r="H39" s="149">
        <v>12000000</v>
      </c>
      <c r="I39" s="10">
        <f t="shared" si="8"/>
        <v>37695100</v>
      </c>
    </row>
    <row r="40" spans="1:10 16384:16384" ht="51" customHeight="1">
      <c r="A40" s="11" t="s">
        <v>79</v>
      </c>
      <c r="B40" s="9">
        <v>1</v>
      </c>
      <c r="C40" s="9">
        <v>1</v>
      </c>
      <c r="D40" s="9" t="s">
        <v>92</v>
      </c>
      <c r="E40" s="133">
        <v>0</v>
      </c>
      <c r="F40" s="150">
        <v>45296000</v>
      </c>
      <c r="G40" s="149">
        <v>45000000</v>
      </c>
      <c r="H40" s="149">
        <v>45000000</v>
      </c>
      <c r="I40" s="10">
        <f>SUM(E40:H40)</f>
        <v>135296000</v>
      </c>
    </row>
    <row r="41" spans="1:10 16384:16384" ht="55.2" customHeight="1">
      <c r="A41" s="11" t="s">
        <v>80</v>
      </c>
      <c r="B41" s="9">
        <v>1</v>
      </c>
      <c r="C41" s="9">
        <v>1</v>
      </c>
      <c r="D41" s="9" t="s">
        <v>92</v>
      </c>
      <c r="E41" s="133">
        <v>0</v>
      </c>
      <c r="F41" s="148">
        <v>55380900</v>
      </c>
      <c r="G41" s="151">
        <v>55000000</v>
      </c>
      <c r="H41" s="151">
        <v>55000000</v>
      </c>
      <c r="I41" s="10">
        <f t="shared" si="8"/>
        <v>165380900</v>
      </c>
    </row>
    <row r="42" spans="1:10 16384:16384" ht="74.400000000000006" customHeight="1">
      <c r="A42" s="11" t="s">
        <v>81</v>
      </c>
      <c r="B42" s="9">
        <v>1</v>
      </c>
      <c r="C42" s="9">
        <v>1</v>
      </c>
      <c r="D42" s="9" t="s">
        <v>93</v>
      </c>
      <c r="E42" s="133">
        <v>0</v>
      </c>
      <c r="F42" s="148">
        <v>3900000</v>
      </c>
      <c r="G42" s="151">
        <v>4000000</v>
      </c>
      <c r="H42" s="151">
        <v>4000000</v>
      </c>
      <c r="I42" s="10">
        <f t="shared" si="8"/>
        <v>11900000</v>
      </c>
    </row>
    <row r="43" spans="1:10 16384:16384" ht="78.599999999999994" customHeight="1">
      <c r="A43" s="11" t="s">
        <v>82</v>
      </c>
      <c r="B43" s="9">
        <v>1</v>
      </c>
      <c r="C43" s="9">
        <v>1</v>
      </c>
      <c r="D43" s="9" t="s">
        <v>91</v>
      </c>
      <c r="E43" s="133">
        <v>0</v>
      </c>
      <c r="F43" s="147">
        <v>8113360</v>
      </c>
      <c r="G43" s="151">
        <v>8000000</v>
      </c>
      <c r="H43" s="151">
        <v>8000000</v>
      </c>
      <c r="I43" s="10">
        <f t="shared" si="8"/>
        <v>24113360</v>
      </c>
    </row>
    <row r="44" spans="1:10 16384:16384" ht="45.6">
      <c r="A44" s="11" t="s">
        <v>83</v>
      </c>
      <c r="B44" s="9">
        <v>1</v>
      </c>
      <c r="C44" s="9">
        <v>1</v>
      </c>
      <c r="D44" s="9" t="s">
        <v>92</v>
      </c>
      <c r="E44" s="133">
        <v>0</v>
      </c>
      <c r="F44" s="148">
        <v>2817000</v>
      </c>
      <c r="G44" s="151">
        <v>3000000</v>
      </c>
      <c r="H44" s="151">
        <v>3000000</v>
      </c>
      <c r="I44" s="10">
        <f t="shared" si="8"/>
        <v>8817000</v>
      </c>
    </row>
    <row r="45" spans="1:10 16384:16384" ht="97.2" customHeight="1">
      <c r="A45" s="252" t="s">
        <v>544</v>
      </c>
      <c r="B45" s="253"/>
      <c r="C45" s="253"/>
      <c r="D45" s="253"/>
      <c r="E45" s="196">
        <v>0</v>
      </c>
      <c r="F45" s="196">
        <f>SUM(F46:F50)</f>
        <v>9600000</v>
      </c>
      <c r="G45" s="196">
        <f>SUM(G46:G50)</f>
        <v>10000000</v>
      </c>
      <c r="H45" s="196">
        <f>SUM(H46:H50)</f>
        <v>10000000</v>
      </c>
      <c r="I45" s="196">
        <f>SUM(I46:I50)</f>
        <v>29600000</v>
      </c>
      <c r="J45" s="258"/>
    </row>
    <row r="46" spans="1:10 16384:16384" ht="45.6">
      <c r="A46" s="92" t="s">
        <v>545</v>
      </c>
      <c r="B46" s="81">
        <v>2</v>
      </c>
      <c r="C46" s="81">
        <v>1</v>
      </c>
      <c r="D46" s="81" t="s">
        <v>550</v>
      </c>
      <c r="E46" s="79"/>
      <c r="F46" s="79">
        <v>900000</v>
      </c>
      <c r="G46" s="79">
        <v>900000</v>
      </c>
      <c r="H46" s="79">
        <v>900000</v>
      </c>
      <c r="I46" s="79">
        <f>SUM(E46:H46)</f>
        <v>2700000</v>
      </c>
    </row>
    <row r="47" spans="1:10 16384:16384" ht="45.6">
      <c r="A47" s="92" t="s">
        <v>546</v>
      </c>
      <c r="B47" s="81">
        <v>2</v>
      </c>
      <c r="C47" s="81">
        <v>1</v>
      </c>
      <c r="D47" s="81" t="s">
        <v>550</v>
      </c>
      <c r="E47" s="79"/>
      <c r="F47" s="79">
        <v>600000</v>
      </c>
      <c r="G47" s="79">
        <v>900000</v>
      </c>
      <c r="H47" s="79">
        <v>900000</v>
      </c>
      <c r="I47" s="79">
        <f t="shared" ref="I47:I50" si="9">SUM(E47:H47)</f>
        <v>2400000</v>
      </c>
    </row>
    <row r="48" spans="1:10 16384:16384" ht="45.6">
      <c r="A48" s="92" t="s">
        <v>547</v>
      </c>
      <c r="B48" s="81">
        <v>2</v>
      </c>
      <c r="C48" s="81">
        <v>1</v>
      </c>
      <c r="D48" s="81" t="s">
        <v>550</v>
      </c>
      <c r="E48" s="79"/>
      <c r="F48" s="79">
        <v>5700000</v>
      </c>
      <c r="G48" s="79">
        <v>5700000</v>
      </c>
      <c r="H48" s="79">
        <v>5700000</v>
      </c>
      <c r="I48" s="79">
        <f t="shared" si="9"/>
        <v>17100000</v>
      </c>
    </row>
    <row r="49" spans="1:9" ht="45.6">
      <c r="A49" s="92" t="s">
        <v>548</v>
      </c>
      <c r="B49" s="81">
        <v>2</v>
      </c>
      <c r="C49" s="81">
        <v>1</v>
      </c>
      <c r="D49" s="81" t="s">
        <v>550</v>
      </c>
      <c r="E49" s="133"/>
      <c r="F49" s="148">
        <v>900000</v>
      </c>
      <c r="G49" s="148">
        <v>1000000</v>
      </c>
      <c r="H49" s="148">
        <v>1000000</v>
      </c>
      <c r="I49" s="79">
        <f t="shared" si="9"/>
        <v>2900000</v>
      </c>
    </row>
    <row r="50" spans="1:9" ht="45.6">
      <c r="A50" s="92" t="s">
        <v>549</v>
      </c>
      <c r="B50" s="81">
        <v>2</v>
      </c>
      <c r="C50" s="81">
        <v>1</v>
      </c>
      <c r="D50" s="81" t="s">
        <v>550</v>
      </c>
      <c r="E50" s="133"/>
      <c r="F50" s="148">
        <v>1500000</v>
      </c>
      <c r="G50" s="148">
        <v>1500000</v>
      </c>
      <c r="H50" s="148">
        <v>1500000</v>
      </c>
      <c r="I50" s="79">
        <f t="shared" si="9"/>
        <v>4500000</v>
      </c>
    </row>
    <row r="51" spans="1:9" ht="76.2" customHeight="1">
      <c r="A51" s="6" t="s">
        <v>512</v>
      </c>
      <c r="B51" s="7"/>
      <c r="C51" s="7"/>
      <c r="D51" s="7"/>
      <c r="E51" s="8"/>
      <c r="F51" s="8"/>
      <c r="G51" s="8"/>
      <c r="H51" s="8"/>
      <c r="I51" s="8"/>
    </row>
    <row r="52" spans="1:9" s="2" customFormat="1" ht="72.599999999999994" customHeight="1">
      <c r="A52" s="190" t="s">
        <v>599</v>
      </c>
      <c r="B52" s="194"/>
      <c r="C52" s="194"/>
      <c r="D52" s="194"/>
      <c r="E52" s="192">
        <f>SUM(E53:E61)</f>
        <v>7100000</v>
      </c>
      <c r="F52" s="192">
        <f t="shared" ref="F52:H52" si="10">SUM(F53:F61)</f>
        <v>35000000</v>
      </c>
      <c r="G52" s="192">
        <f t="shared" si="10"/>
        <v>35500000</v>
      </c>
      <c r="H52" s="192">
        <f t="shared" si="10"/>
        <v>36000000</v>
      </c>
      <c r="I52" s="192">
        <f>SUM(I53:I61)</f>
        <v>113600000</v>
      </c>
    </row>
    <row r="53" spans="1:9" ht="75.599999999999994" customHeight="1">
      <c r="A53" s="11" t="s">
        <v>516</v>
      </c>
      <c r="B53" s="9">
        <v>1</v>
      </c>
      <c r="C53" s="9">
        <v>1</v>
      </c>
      <c r="D53" s="9" t="s">
        <v>54</v>
      </c>
      <c r="E53" s="63">
        <v>0</v>
      </c>
      <c r="F53" s="63">
        <v>6000000</v>
      </c>
      <c r="G53" s="63">
        <v>6000000</v>
      </c>
      <c r="H53" s="63">
        <v>6000000</v>
      </c>
      <c r="I53" s="12">
        <f>SUM(E53:H53)</f>
        <v>18000000</v>
      </c>
    </row>
    <row r="54" spans="1:9" ht="91.2">
      <c r="A54" s="11" t="s">
        <v>513</v>
      </c>
      <c r="B54" s="9">
        <v>1</v>
      </c>
      <c r="C54" s="9">
        <v>1</v>
      </c>
      <c r="D54" s="9" t="s">
        <v>54</v>
      </c>
      <c r="E54" s="63">
        <v>0</v>
      </c>
      <c r="F54" s="63">
        <v>3000000</v>
      </c>
      <c r="G54" s="63">
        <v>3000000</v>
      </c>
      <c r="H54" s="63">
        <v>3000000</v>
      </c>
      <c r="I54" s="12">
        <f t="shared" ref="I54:I61" si="11">SUM(E54:H54)</f>
        <v>9000000</v>
      </c>
    </row>
    <row r="55" spans="1:9" ht="91.2">
      <c r="A55" s="11" t="s">
        <v>61</v>
      </c>
      <c r="B55" s="9">
        <v>1</v>
      </c>
      <c r="C55" s="9">
        <v>1</v>
      </c>
      <c r="D55" s="9" t="s">
        <v>54</v>
      </c>
      <c r="E55" s="63">
        <v>4500000</v>
      </c>
      <c r="F55" s="63">
        <v>5000000</v>
      </c>
      <c r="G55" s="63">
        <v>5500000</v>
      </c>
      <c r="H55" s="63">
        <v>6000000</v>
      </c>
      <c r="I55" s="12">
        <f t="shared" si="11"/>
        <v>21000000</v>
      </c>
    </row>
    <row r="56" spans="1:9" ht="91.2">
      <c r="A56" s="11" t="s">
        <v>62</v>
      </c>
      <c r="B56" s="9">
        <v>1</v>
      </c>
      <c r="C56" s="9">
        <v>1</v>
      </c>
      <c r="D56" s="9" t="s">
        <v>54</v>
      </c>
      <c r="E56" s="63">
        <v>0</v>
      </c>
      <c r="F56" s="63">
        <v>4000000</v>
      </c>
      <c r="G56" s="63">
        <v>4000000</v>
      </c>
      <c r="H56" s="63">
        <v>4000000</v>
      </c>
      <c r="I56" s="12">
        <f t="shared" si="11"/>
        <v>12000000</v>
      </c>
    </row>
    <row r="57" spans="1:9" ht="91.2">
      <c r="A57" s="11" t="s">
        <v>63</v>
      </c>
      <c r="B57" s="9">
        <v>1</v>
      </c>
      <c r="C57" s="9">
        <v>1</v>
      </c>
      <c r="D57" s="9" t="s">
        <v>54</v>
      </c>
      <c r="E57" s="63">
        <v>2600000</v>
      </c>
      <c r="F57" s="63">
        <v>3000000</v>
      </c>
      <c r="G57" s="63">
        <v>3000000</v>
      </c>
      <c r="H57" s="63">
        <v>3000000</v>
      </c>
      <c r="I57" s="12">
        <f t="shared" si="11"/>
        <v>11600000</v>
      </c>
    </row>
    <row r="58" spans="1:9" ht="91.2">
      <c r="A58" s="11" t="s">
        <v>64</v>
      </c>
      <c r="B58" s="9">
        <v>1</v>
      </c>
      <c r="C58" s="9">
        <v>1</v>
      </c>
      <c r="D58" s="9" t="s">
        <v>54</v>
      </c>
      <c r="E58" s="63">
        <v>0</v>
      </c>
      <c r="F58" s="63">
        <v>6000000</v>
      </c>
      <c r="G58" s="63">
        <v>6000000</v>
      </c>
      <c r="H58" s="63">
        <v>6000000</v>
      </c>
      <c r="I58" s="12">
        <f t="shared" si="11"/>
        <v>18000000</v>
      </c>
    </row>
    <row r="59" spans="1:9" ht="91.2">
      <c r="A59" s="11" t="s">
        <v>65</v>
      </c>
      <c r="B59" s="9">
        <v>1</v>
      </c>
      <c r="C59" s="9">
        <v>1</v>
      </c>
      <c r="D59" s="9" t="s">
        <v>54</v>
      </c>
      <c r="E59" s="63">
        <v>0</v>
      </c>
      <c r="F59" s="63">
        <v>4000000</v>
      </c>
      <c r="G59" s="63">
        <v>4000000</v>
      </c>
      <c r="H59" s="63">
        <v>4000000</v>
      </c>
      <c r="I59" s="12">
        <f t="shared" si="11"/>
        <v>12000000</v>
      </c>
    </row>
    <row r="60" spans="1:9" ht="68.400000000000006">
      <c r="A60" s="11" t="s">
        <v>66</v>
      </c>
      <c r="B60" s="9">
        <v>1</v>
      </c>
      <c r="C60" s="9">
        <v>1</v>
      </c>
      <c r="D60" s="189" t="s">
        <v>54</v>
      </c>
      <c r="E60" s="63">
        <v>0</v>
      </c>
      <c r="F60" s="63">
        <v>2000000</v>
      </c>
      <c r="G60" s="63">
        <v>2000000</v>
      </c>
      <c r="H60" s="63">
        <v>2000000</v>
      </c>
      <c r="I60" s="12">
        <f t="shared" si="11"/>
        <v>6000000</v>
      </c>
    </row>
    <row r="61" spans="1:9" ht="51.6" customHeight="1">
      <c r="A61" s="11" t="s">
        <v>67</v>
      </c>
      <c r="B61" s="9">
        <v>1</v>
      </c>
      <c r="C61" s="9">
        <v>1</v>
      </c>
      <c r="D61" s="9" t="s">
        <v>84</v>
      </c>
      <c r="E61" s="63">
        <v>0</v>
      </c>
      <c r="F61" s="63">
        <v>2000000</v>
      </c>
      <c r="G61" s="63">
        <v>2000000</v>
      </c>
      <c r="H61" s="63">
        <v>2000000</v>
      </c>
      <c r="I61" s="12">
        <f t="shared" si="11"/>
        <v>6000000</v>
      </c>
    </row>
    <row r="62" spans="1:9" s="2" customFormat="1" ht="53.4" customHeight="1">
      <c r="A62" s="190" t="s">
        <v>68</v>
      </c>
      <c r="B62" s="194"/>
      <c r="C62" s="194"/>
      <c r="D62" s="194"/>
      <c r="E62" s="192">
        <f>SUM(E63:E67)</f>
        <v>0</v>
      </c>
      <c r="F62" s="192">
        <f t="shared" ref="F62:I62" si="12">SUM(F63:F67)</f>
        <v>18647000</v>
      </c>
      <c r="G62" s="192">
        <f t="shared" si="12"/>
        <v>57003000</v>
      </c>
      <c r="H62" s="192">
        <f t="shared" si="12"/>
        <v>57350000</v>
      </c>
      <c r="I62" s="192">
        <f t="shared" si="12"/>
        <v>133000000</v>
      </c>
    </row>
    <row r="63" spans="1:9" ht="70.8" customHeight="1">
      <c r="A63" s="11" t="s">
        <v>69</v>
      </c>
      <c r="B63" s="9">
        <v>1</v>
      </c>
      <c r="C63" s="9">
        <v>1</v>
      </c>
      <c r="D63" s="9" t="s">
        <v>85</v>
      </c>
      <c r="E63" s="132">
        <v>0</v>
      </c>
      <c r="F63" s="142">
        <v>270000</v>
      </c>
      <c r="G63" s="132">
        <v>300000</v>
      </c>
      <c r="H63" s="132">
        <v>350000</v>
      </c>
      <c r="I63" s="12">
        <f>SUM(E63:H63)</f>
        <v>920000</v>
      </c>
    </row>
    <row r="64" spans="1:9" ht="48.6" customHeight="1">
      <c r="A64" s="11" t="s">
        <v>70</v>
      </c>
      <c r="B64" s="9">
        <v>1</v>
      </c>
      <c r="C64" s="9">
        <v>1</v>
      </c>
      <c r="D64" s="9" t="s">
        <v>86</v>
      </c>
      <c r="E64" s="132">
        <v>0</v>
      </c>
      <c r="F64" s="143">
        <v>1234000</v>
      </c>
      <c r="G64" s="132">
        <v>1200000</v>
      </c>
      <c r="H64" s="132">
        <v>1200000</v>
      </c>
      <c r="I64" s="12">
        <f t="shared" ref="I64:I67" si="13">SUM(E64:H64)</f>
        <v>3634000</v>
      </c>
    </row>
    <row r="65" spans="1:9" ht="45.6">
      <c r="A65" s="11" t="s">
        <v>71</v>
      </c>
      <c r="B65" s="9">
        <v>1</v>
      </c>
      <c r="C65" s="9">
        <v>1</v>
      </c>
      <c r="D65" s="9" t="s">
        <v>87</v>
      </c>
      <c r="E65" s="132">
        <v>0</v>
      </c>
      <c r="F65" s="144">
        <v>11443000</v>
      </c>
      <c r="G65" s="145">
        <f>12000000-297000</f>
        <v>11703000</v>
      </c>
      <c r="H65" s="145">
        <v>12000000</v>
      </c>
      <c r="I65" s="12">
        <f t="shared" si="13"/>
        <v>35146000</v>
      </c>
    </row>
    <row r="66" spans="1:9" ht="68.400000000000006">
      <c r="A66" s="11" t="s">
        <v>72</v>
      </c>
      <c r="B66" s="9">
        <v>1</v>
      </c>
      <c r="C66" s="9">
        <v>1</v>
      </c>
      <c r="D66" s="9" t="s">
        <v>85</v>
      </c>
      <c r="E66" s="132">
        <v>0</v>
      </c>
      <c r="F66" s="144">
        <v>1500000</v>
      </c>
      <c r="G66" s="132">
        <v>1800000</v>
      </c>
      <c r="H66" s="132">
        <v>1800000</v>
      </c>
      <c r="I66" s="12">
        <f t="shared" si="13"/>
        <v>5100000</v>
      </c>
    </row>
    <row r="67" spans="1:9" ht="68.400000000000006">
      <c r="A67" s="11" t="s">
        <v>73</v>
      </c>
      <c r="B67" s="9">
        <v>1</v>
      </c>
      <c r="C67" s="9">
        <v>1</v>
      </c>
      <c r="D67" s="9" t="s">
        <v>88</v>
      </c>
      <c r="E67" s="132">
        <v>0</v>
      </c>
      <c r="F67" s="144">
        <v>4200000</v>
      </c>
      <c r="G67" s="132">
        <v>42000000</v>
      </c>
      <c r="H67" s="132">
        <v>42000000</v>
      </c>
      <c r="I67" s="12">
        <f t="shared" si="13"/>
        <v>88200000</v>
      </c>
    </row>
    <row r="68" spans="1:9" ht="25.2" customHeight="1">
      <c r="A68" s="13" t="s">
        <v>19</v>
      </c>
      <c r="B68" s="13"/>
      <c r="C68" s="13"/>
      <c r="D68" s="13"/>
      <c r="E68" s="14">
        <f>E62+E52+E35+E29+E24+E11+E5</f>
        <v>146399600</v>
      </c>
      <c r="F68" s="14">
        <f>F62+F52+F35+F29+F24+F11+F5</f>
        <v>1072021360</v>
      </c>
      <c r="G68" s="14">
        <f>G62+G52+G35+G29+G24+G11+G5</f>
        <v>1115128640</v>
      </c>
      <c r="H68" s="14">
        <f>H62+H52+H35+H29+H24+H11+H5</f>
        <v>1119850000</v>
      </c>
      <c r="I68" s="14">
        <f>I62+I52+I35+I29+I24+I11+I5</f>
        <v>3453399600</v>
      </c>
    </row>
  </sheetData>
  <mergeCells count="3">
    <mergeCell ref="A2:D2"/>
    <mergeCell ref="E2:I2"/>
    <mergeCell ref="A1:I1"/>
  </mergeCells>
  <pageMargins left="0.26" right="0.23622047244094491" top="0.33" bottom="0.28999999999999998" header="0.31496062992125984" footer="0.31496062992125984"/>
  <pageSetup paperSize="9" scale="93" orientation="landscape" r:id="rId1"/>
  <colBreaks count="1" manualBreakCount="1">
    <brk id="9" max="66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K92"/>
  <sheetViews>
    <sheetView tabSelected="1" topLeftCell="A91" zoomScale="85" zoomScaleNormal="85" workbookViewId="0">
      <selection activeCell="J100" sqref="J100"/>
    </sheetView>
  </sheetViews>
  <sheetFormatPr defaultColWidth="9" defaultRowHeight="22.8"/>
  <cols>
    <col min="1" max="1" width="39.88671875" style="51" customWidth="1"/>
    <col min="2" max="2" width="7.88671875" style="51" customWidth="1"/>
    <col min="3" max="3" width="8.6640625" style="51" customWidth="1"/>
    <col min="4" max="4" width="17.88671875" style="51" customWidth="1"/>
    <col min="5" max="5" width="13" style="51" customWidth="1"/>
    <col min="6" max="6" width="12.6640625" style="51" customWidth="1"/>
    <col min="7" max="7" width="12.77734375" style="51" customWidth="1"/>
    <col min="8" max="8" width="12.88671875" style="51" customWidth="1"/>
    <col min="9" max="9" width="14.109375" style="51" customWidth="1"/>
    <col min="10" max="10" width="13.5546875" style="51" customWidth="1"/>
    <col min="11" max="11" width="11.44140625" style="51" customWidth="1"/>
    <col min="12" max="16384" width="9" style="51"/>
  </cols>
  <sheetData>
    <row r="1" spans="1:9" ht="29.4" customHeight="1">
      <c r="A1" s="199" t="s">
        <v>517</v>
      </c>
    </row>
    <row r="2" spans="1:9" s="99" customFormat="1" ht="32.4" customHeight="1">
      <c r="A2" s="301" t="s">
        <v>12</v>
      </c>
      <c r="B2" s="301"/>
      <c r="C2" s="301"/>
      <c r="D2" s="301"/>
      <c r="E2" s="302" t="s">
        <v>17</v>
      </c>
      <c r="F2" s="302"/>
      <c r="G2" s="302"/>
      <c r="H2" s="302"/>
      <c r="I2" s="302"/>
    </row>
    <row r="3" spans="1:9" s="99" customFormat="1" ht="45.6">
      <c r="A3" s="197" t="s">
        <v>13</v>
      </c>
      <c r="B3" s="198" t="s">
        <v>14</v>
      </c>
      <c r="C3" s="197" t="s">
        <v>15</v>
      </c>
      <c r="D3" s="198" t="s">
        <v>16</v>
      </c>
      <c r="E3" s="17" t="s">
        <v>6</v>
      </c>
      <c r="F3" s="22" t="s">
        <v>7</v>
      </c>
      <c r="G3" s="22" t="s">
        <v>8</v>
      </c>
      <c r="H3" s="22" t="s">
        <v>9</v>
      </c>
      <c r="I3" s="17" t="s">
        <v>10</v>
      </c>
    </row>
    <row r="4" spans="1:9" ht="45.6">
      <c r="A4" s="6" t="s">
        <v>380</v>
      </c>
      <c r="B4" s="53"/>
      <c r="C4" s="53"/>
      <c r="D4" s="53"/>
      <c r="E4" s="53"/>
      <c r="F4" s="53"/>
      <c r="G4" s="53"/>
      <c r="H4" s="53"/>
      <c r="I4" s="53"/>
    </row>
    <row r="5" spans="1:9" ht="45.6">
      <c r="A5" s="200" t="s">
        <v>381</v>
      </c>
      <c r="B5" s="201"/>
      <c r="C5" s="201"/>
      <c r="D5" s="201"/>
      <c r="E5" s="202">
        <f>SUM(E6:E11)</f>
        <v>88000000</v>
      </c>
      <c r="F5" s="202">
        <f t="shared" ref="F5:I5" si="0">SUM(F6:F11)</f>
        <v>86000000</v>
      </c>
      <c r="G5" s="202">
        <f t="shared" si="0"/>
        <v>85000000</v>
      </c>
      <c r="H5" s="202">
        <f t="shared" si="0"/>
        <v>84500000</v>
      </c>
      <c r="I5" s="202">
        <f t="shared" si="0"/>
        <v>343500000</v>
      </c>
    </row>
    <row r="6" spans="1:9" ht="45.6">
      <c r="A6" s="72" t="s">
        <v>382</v>
      </c>
      <c r="B6" s="25">
        <v>1</v>
      </c>
      <c r="C6" s="25">
        <v>1</v>
      </c>
      <c r="D6" s="73" t="s">
        <v>383</v>
      </c>
      <c r="E6" s="97">
        <v>30000000</v>
      </c>
      <c r="F6" s="97">
        <v>30000000</v>
      </c>
      <c r="G6" s="97">
        <v>30000000</v>
      </c>
      <c r="H6" s="97">
        <v>30000000</v>
      </c>
      <c r="I6" s="98">
        <f>SUM(E6:H6)</f>
        <v>120000000</v>
      </c>
    </row>
    <row r="7" spans="1:9" ht="45.6">
      <c r="A7" s="74" t="s">
        <v>384</v>
      </c>
      <c r="B7" s="25">
        <v>1</v>
      </c>
      <c r="C7" s="25">
        <v>1</v>
      </c>
      <c r="D7" s="75" t="s">
        <v>385</v>
      </c>
      <c r="E7" s="94">
        <v>41000000</v>
      </c>
      <c r="F7" s="94">
        <v>40000000</v>
      </c>
      <c r="G7" s="94">
        <v>40000000</v>
      </c>
      <c r="H7" s="94">
        <v>40000000</v>
      </c>
      <c r="I7" s="98">
        <f t="shared" ref="I7:I11" si="1">SUM(E7:H7)</f>
        <v>161000000</v>
      </c>
    </row>
    <row r="8" spans="1:9" ht="71.400000000000006" customHeight="1">
      <c r="A8" s="76" t="s">
        <v>386</v>
      </c>
      <c r="B8" s="25">
        <v>1</v>
      </c>
      <c r="C8" s="25">
        <v>1</v>
      </c>
      <c r="D8" s="75" t="s">
        <v>387</v>
      </c>
      <c r="E8" s="94">
        <v>3000000</v>
      </c>
      <c r="F8" s="94">
        <v>3000000</v>
      </c>
      <c r="G8" s="94">
        <v>3000000</v>
      </c>
      <c r="H8" s="94">
        <v>3000000</v>
      </c>
      <c r="I8" s="98">
        <f t="shared" si="1"/>
        <v>12000000</v>
      </c>
    </row>
    <row r="9" spans="1:9" ht="45.6">
      <c r="A9" s="76" t="s">
        <v>388</v>
      </c>
      <c r="B9" s="25">
        <v>1</v>
      </c>
      <c r="C9" s="25">
        <v>1</v>
      </c>
      <c r="D9" s="77" t="s">
        <v>389</v>
      </c>
      <c r="E9" s="94">
        <v>4000000</v>
      </c>
      <c r="F9" s="94">
        <v>4000000</v>
      </c>
      <c r="G9" s="94">
        <v>4000000</v>
      </c>
      <c r="H9" s="94">
        <v>4000000</v>
      </c>
      <c r="I9" s="98">
        <f t="shared" si="1"/>
        <v>16000000</v>
      </c>
    </row>
    <row r="10" spans="1:9" ht="49.8" customHeight="1">
      <c r="A10" s="76" t="s">
        <v>390</v>
      </c>
      <c r="B10" s="25">
        <v>1</v>
      </c>
      <c r="C10" s="25">
        <v>1</v>
      </c>
      <c r="D10" s="75" t="s">
        <v>391</v>
      </c>
      <c r="E10" s="94">
        <v>3000000</v>
      </c>
      <c r="F10" s="94">
        <v>3000000</v>
      </c>
      <c r="G10" s="94">
        <v>3000000</v>
      </c>
      <c r="H10" s="94">
        <v>3000000</v>
      </c>
      <c r="I10" s="98">
        <f t="shared" si="1"/>
        <v>12000000</v>
      </c>
    </row>
    <row r="11" spans="1:9" ht="54" customHeight="1">
      <c r="A11" s="76" t="s">
        <v>392</v>
      </c>
      <c r="B11" s="25">
        <v>1</v>
      </c>
      <c r="C11" s="25">
        <v>1</v>
      </c>
      <c r="D11" s="75" t="s">
        <v>383</v>
      </c>
      <c r="E11" s="94">
        <v>7000000</v>
      </c>
      <c r="F11" s="94">
        <v>6000000</v>
      </c>
      <c r="G11" s="94">
        <v>5000000</v>
      </c>
      <c r="H11" s="94">
        <v>4500000</v>
      </c>
      <c r="I11" s="98">
        <f t="shared" si="1"/>
        <v>22500000</v>
      </c>
    </row>
    <row r="12" spans="1:9" ht="71.400000000000006" customHeight="1">
      <c r="A12" s="6" t="s">
        <v>393</v>
      </c>
      <c r="B12" s="53"/>
      <c r="C12" s="53"/>
      <c r="D12" s="53"/>
      <c r="E12" s="53"/>
      <c r="F12" s="53"/>
      <c r="G12" s="53"/>
      <c r="H12" s="53"/>
      <c r="I12" s="53"/>
    </row>
    <row r="13" spans="1:9" s="50" customFormat="1" ht="68.400000000000006">
      <c r="A13" s="190" t="s">
        <v>394</v>
      </c>
      <c r="B13" s="203"/>
      <c r="C13" s="203"/>
      <c r="D13" s="203"/>
      <c r="E13" s="204">
        <f>SUM(E14:E16)</f>
        <v>15500000</v>
      </c>
      <c r="F13" s="204">
        <f t="shared" ref="F13:I13" si="2">SUM(F14:F16)</f>
        <v>16000000</v>
      </c>
      <c r="G13" s="204">
        <f t="shared" si="2"/>
        <v>16500000</v>
      </c>
      <c r="H13" s="204">
        <f t="shared" si="2"/>
        <v>17000000</v>
      </c>
      <c r="I13" s="204">
        <f t="shared" si="2"/>
        <v>65000000</v>
      </c>
    </row>
    <row r="14" spans="1:9" ht="48" customHeight="1">
      <c r="A14" s="65" t="s">
        <v>395</v>
      </c>
      <c r="B14" s="25">
        <v>1</v>
      </c>
      <c r="C14" s="25">
        <v>1</v>
      </c>
      <c r="D14" s="75" t="s">
        <v>396</v>
      </c>
      <c r="E14" s="94">
        <v>5000000</v>
      </c>
      <c r="F14" s="94">
        <v>5000000</v>
      </c>
      <c r="G14" s="94">
        <v>5000000</v>
      </c>
      <c r="H14" s="94">
        <v>5000000</v>
      </c>
      <c r="I14" s="98">
        <f>SUM(E14:H14)</f>
        <v>20000000</v>
      </c>
    </row>
    <row r="15" spans="1:9" ht="51" customHeight="1">
      <c r="A15" s="65" t="s">
        <v>397</v>
      </c>
      <c r="B15" s="78">
        <v>1</v>
      </c>
      <c r="C15" s="78">
        <v>1</v>
      </c>
      <c r="D15" s="75" t="s">
        <v>398</v>
      </c>
      <c r="E15" s="100">
        <v>4500000</v>
      </c>
      <c r="F15" s="100">
        <v>5000000</v>
      </c>
      <c r="G15" s="100">
        <v>5500000</v>
      </c>
      <c r="H15" s="100">
        <v>6000000</v>
      </c>
      <c r="I15" s="98">
        <f t="shared" ref="I15:I16" si="3">SUM(E15:H15)</f>
        <v>21000000</v>
      </c>
    </row>
    <row r="16" spans="1:9" ht="72.599999999999994" customHeight="1">
      <c r="A16" s="65" t="s">
        <v>399</v>
      </c>
      <c r="B16" s="25">
        <v>1</v>
      </c>
      <c r="C16" s="25">
        <v>1</v>
      </c>
      <c r="D16" s="75" t="s">
        <v>398</v>
      </c>
      <c r="E16" s="94">
        <v>6000000</v>
      </c>
      <c r="F16" s="94">
        <v>6000000</v>
      </c>
      <c r="G16" s="94">
        <v>6000000</v>
      </c>
      <c r="H16" s="94">
        <v>6000000</v>
      </c>
      <c r="I16" s="98">
        <f t="shared" si="3"/>
        <v>24000000</v>
      </c>
    </row>
    <row r="17" spans="1:11" s="50" customFormat="1" ht="52.8" customHeight="1">
      <c r="A17" s="190" t="s">
        <v>400</v>
      </c>
      <c r="B17" s="203"/>
      <c r="C17" s="203"/>
      <c r="D17" s="203"/>
      <c r="E17" s="204">
        <f>SUM(E18:E23)</f>
        <v>0</v>
      </c>
      <c r="F17" s="204">
        <f t="shared" ref="F17:I17" si="4">SUM(F18:F23)</f>
        <v>32689540</v>
      </c>
      <c r="G17" s="204">
        <f t="shared" si="4"/>
        <v>32590000</v>
      </c>
      <c r="H17" s="204">
        <f t="shared" si="4"/>
        <v>32590000</v>
      </c>
      <c r="I17" s="204">
        <f t="shared" si="4"/>
        <v>97869540</v>
      </c>
    </row>
    <row r="18" spans="1:11" ht="49.2" customHeight="1">
      <c r="A18" s="79" t="s">
        <v>401</v>
      </c>
      <c r="B18" s="25">
        <v>1</v>
      </c>
      <c r="C18" s="25">
        <v>1</v>
      </c>
      <c r="D18" s="29" t="s">
        <v>402</v>
      </c>
      <c r="E18" s="106">
        <v>0</v>
      </c>
      <c r="F18" s="107">
        <v>6000000</v>
      </c>
      <c r="G18" s="107">
        <v>6000000</v>
      </c>
      <c r="H18" s="107">
        <v>6000000</v>
      </c>
      <c r="I18" s="98">
        <f>SUM(E18:H18)</f>
        <v>18000000</v>
      </c>
    </row>
    <row r="19" spans="1:11" ht="75" customHeight="1">
      <c r="A19" s="79" t="s">
        <v>403</v>
      </c>
      <c r="B19" s="25">
        <v>1</v>
      </c>
      <c r="C19" s="25">
        <v>1</v>
      </c>
      <c r="D19" s="29" t="s">
        <v>404</v>
      </c>
      <c r="E19" s="106">
        <v>0</v>
      </c>
      <c r="F19" s="107">
        <v>6000000</v>
      </c>
      <c r="G19" s="107">
        <v>6000000</v>
      </c>
      <c r="H19" s="107">
        <v>6000000</v>
      </c>
      <c r="I19" s="98">
        <f t="shared" ref="I19:I23" si="5">SUM(E19:H19)</f>
        <v>18000000</v>
      </c>
    </row>
    <row r="20" spans="1:11" ht="91.2">
      <c r="A20" s="79" t="s">
        <v>405</v>
      </c>
      <c r="B20" s="25">
        <v>1</v>
      </c>
      <c r="C20" s="25">
        <v>1</v>
      </c>
      <c r="D20" s="29" t="s">
        <v>402</v>
      </c>
      <c r="E20" s="106">
        <v>0</v>
      </c>
      <c r="F20" s="107">
        <v>4450000</v>
      </c>
      <c r="G20" s="107">
        <v>4450000</v>
      </c>
      <c r="H20" s="107">
        <v>4450000</v>
      </c>
      <c r="I20" s="98">
        <f t="shared" si="5"/>
        <v>13350000</v>
      </c>
    </row>
    <row r="21" spans="1:11" ht="51" customHeight="1">
      <c r="A21" s="80" t="s">
        <v>406</v>
      </c>
      <c r="B21" s="25">
        <v>1</v>
      </c>
      <c r="C21" s="25">
        <v>1</v>
      </c>
      <c r="D21" s="29" t="s">
        <v>407</v>
      </c>
      <c r="E21" s="106">
        <v>0</v>
      </c>
      <c r="F21" s="107">
        <v>2000000</v>
      </c>
      <c r="G21" s="107">
        <v>2000000</v>
      </c>
      <c r="H21" s="107">
        <v>2000000</v>
      </c>
      <c r="I21" s="98">
        <f t="shared" si="5"/>
        <v>6000000</v>
      </c>
    </row>
    <row r="22" spans="1:11" ht="51" customHeight="1">
      <c r="A22" s="206" t="s">
        <v>408</v>
      </c>
      <c r="B22" s="25">
        <v>1</v>
      </c>
      <c r="C22" s="25">
        <v>1</v>
      </c>
      <c r="D22" s="29" t="s">
        <v>409</v>
      </c>
      <c r="E22" s="106">
        <v>0</v>
      </c>
      <c r="F22" s="107">
        <v>140000</v>
      </c>
      <c r="G22" s="107">
        <v>140000</v>
      </c>
      <c r="H22" s="107">
        <v>140000</v>
      </c>
      <c r="I22" s="98">
        <f t="shared" si="5"/>
        <v>420000</v>
      </c>
    </row>
    <row r="23" spans="1:11" ht="45.6">
      <c r="A23" s="79" t="s">
        <v>410</v>
      </c>
      <c r="B23" s="25">
        <v>1</v>
      </c>
      <c r="C23" s="25">
        <v>1</v>
      </c>
      <c r="D23" s="29" t="s">
        <v>92</v>
      </c>
      <c r="E23" s="106">
        <v>0</v>
      </c>
      <c r="F23" s="107">
        <v>14099540</v>
      </c>
      <c r="G23" s="107">
        <v>14000000</v>
      </c>
      <c r="H23" s="107">
        <v>14000000</v>
      </c>
      <c r="I23" s="98">
        <f t="shared" si="5"/>
        <v>42099540</v>
      </c>
    </row>
    <row r="24" spans="1:11" s="50" customFormat="1" ht="73.2" customHeight="1">
      <c r="A24" s="252" t="s">
        <v>411</v>
      </c>
      <c r="B24" s="277"/>
      <c r="C24" s="277"/>
      <c r="D24" s="277"/>
      <c r="E24" s="278">
        <f>SUM(E25:E31)</f>
        <v>0</v>
      </c>
      <c r="F24" s="278">
        <f>SUM(F25:F31)</f>
        <v>66786000</v>
      </c>
      <c r="G24" s="278">
        <f>SUM(G25:G31)</f>
        <v>66786000</v>
      </c>
      <c r="H24" s="278">
        <f>SUM(H25:H31)</f>
        <v>66786000</v>
      </c>
      <c r="I24" s="278">
        <f>SUM(E24:H24)</f>
        <v>200358000</v>
      </c>
      <c r="J24" s="274"/>
      <c r="K24" s="275"/>
    </row>
    <row r="25" spans="1:11" ht="69" customHeight="1">
      <c r="A25" s="207" t="s">
        <v>412</v>
      </c>
      <c r="B25" s="78">
        <v>1</v>
      </c>
      <c r="C25" s="78">
        <v>1</v>
      </c>
      <c r="D25" s="81" t="s">
        <v>407</v>
      </c>
      <c r="E25" s="106">
        <v>0</v>
      </c>
      <c r="F25" s="107">
        <v>4900000</v>
      </c>
      <c r="G25" s="107">
        <v>4900000</v>
      </c>
      <c r="H25" s="107">
        <v>4900000</v>
      </c>
      <c r="I25" s="98">
        <f>SUM(E25:H25)</f>
        <v>14700000</v>
      </c>
    </row>
    <row r="26" spans="1:11" ht="45.6">
      <c r="A26" s="207" t="s">
        <v>413</v>
      </c>
      <c r="B26" s="25">
        <v>1</v>
      </c>
      <c r="C26" s="25">
        <v>1</v>
      </c>
      <c r="D26" s="81" t="s">
        <v>407</v>
      </c>
      <c r="E26" s="106">
        <v>0</v>
      </c>
      <c r="F26" s="107">
        <v>750000</v>
      </c>
      <c r="G26" s="107">
        <v>750000</v>
      </c>
      <c r="H26" s="107">
        <v>750000</v>
      </c>
      <c r="I26" s="98">
        <f t="shared" ref="I26:I31" si="6">SUM(E26:H26)</f>
        <v>2250000</v>
      </c>
    </row>
    <row r="27" spans="1:11" ht="84">
      <c r="A27" s="207" t="s">
        <v>533</v>
      </c>
      <c r="B27" s="25">
        <v>1</v>
      </c>
      <c r="C27" s="25">
        <v>1</v>
      </c>
      <c r="D27" s="205" t="s">
        <v>415</v>
      </c>
      <c r="E27" s="106">
        <v>0</v>
      </c>
      <c r="F27" s="107">
        <v>800000</v>
      </c>
      <c r="G27" s="107">
        <v>800000</v>
      </c>
      <c r="H27" s="107">
        <v>800000</v>
      </c>
      <c r="I27" s="98">
        <f>SUM(E27:H27)</f>
        <v>2400000</v>
      </c>
    </row>
    <row r="28" spans="1:11" ht="49.2" customHeight="1">
      <c r="A28" s="207" t="s">
        <v>534</v>
      </c>
      <c r="B28" s="25">
        <v>1</v>
      </c>
      <c r="C28" s="25">
        <v>1</v>
      </c>
      <c r="D28" s="38" t="s">
        <v>414</v>
      </c>
      <c r="E28" s="106">
        <v>0</v>
      </c>
      <c r="F28" s="107">
        <v>8265000</v>
      </c>
      <c r="G28" s="107">
        <v>8265000</v>
      </c>
      <c r="H28" s="107">
        <v>8265000</v>
      </c>
      <c r="I28" s="98">
        <f t="shared" si="6"/>
        <v>24795000</v>
      </c>
    </row>
    <row r="29" spans="1:11" ht="119.4" customHeight="1">
      <c r="A29" s="207" t="s">
        <v>537</v>
      </c>
      <c r="B29" s="25">
        <v>1</v>
      </c>
      <c r="C29" s="25">
        <v>1</v>
      </c>
      <c r="D29" s="81" t="s">
        <v>416</v>
      </c>
      <c r="E29" s="106">
        <v>0</v>
      </c>
      <c r="F29" s="107">
        <v>1750000</v>
      </c>
      <c r="G29" s="107">
        <v>1750000</v>
      </c>
      <c r="H29" s="107">
        <v>1750000</v>
      </c>
      <c r="I29" s="98">
        <f t="shared" ref="I29" si="7">SUM(E29:H29)</f>
        <v>5250000</v>
      </c>
    </row>
    <row r="30" spans="1:11" ht="49.2" customHeight="1">
      <c r="A30" s="207" t="s">
        <v>535</v>
      </c>
      <c r="B30" s="43">
        <v>1</v>
      </c>
      <c r="C30" s="43">
        <v>1</v>
      </c>
      <c r="D30" s="38" t="s">
        <v>92</v>
      </c>
      <c r="E30" s="309">
        <v>0</v>
      </c>
      <c r="F30" s="108">
        <v>45142000</v>
      </c>
      <c r="G30" s="108">
        <v>45142000</v>
      </c>
      <c r="H30" s="108">
        <v>45142000</v>
      </c>
      <c r="I30" s="310">
        <f t="shared" si="6"/>
        <v>135426000</v>
      </c>
      <c r="J30" s="240"/>
    </row>
    <row r="31" spans="1:11" ht="52.8" customHeight="1">
      <c r="A31" s="207" t="s">
        <v>536</v>
      </c>
      <c r="B31" s="43">
        <v>1</v>
      </c>
      <c r="C31" s="43">
        <v>1</v>
      </c>
      <c r="D31" s="38" t="s">
        <v>92</v>
      </c>
      <c r="E31" s="309">
        <v>0</v>
      </c>
      <c r="F31" s="311">
        <v>5179000</v>
      </c>
      <c r="G31" s="311">
        <v>5179000</v>
      </c>
      <c r="H31" s="311">
        <v>5179000</v>
      </c>
      <c r="I31" s="310">
        <f t="shared" si="6"/>
        <v>15537000</v>
      </c>
      <c r="J31" s="240"/>
    </row>
    <row r="32" spans="1:11" s="50" customFormat="1" ht="70.8" customHeight="1">
      <c r="A32" s="190" t="s">
        <v>417</v>
      </c>
      <c r="B32" s="203"/>
      <c r="C32" s="203"/>
      <c r="D32" s="203"/>
      <c r="E32" s="204">
        <f>SUM(E33:E42)</f>
        <v>0</v>
      </c>
      <c r="F32" s="204">
        <f t="shared" ref="F32:I32" si="8">SUM(F33:F42)</f>
        <v>47752630</v>
      </c>
      <c r="G32" s="204">
        <f t="shared" si="8"/>
        <v>47752630</v>
      </c>
      <c r="H32" s="204">
        <f t="shared" si="8"/>
        <v>47752630</v>
      </c>
      <c r="I32" s="204">
        <f t="shared" si="8"/>
        <v>143257890</v>
      </c>
    </row>
    <row r="33" spans="1:9" ht="68.400000000000006">
      <c r="A33" s="80" t="s">
        <v>418</v>
      </c>
      <c r="B33" s="25">
        <v>1</v>
      </c>
      <c r="C33" s="25">
        <v>1</v>
      </c>
      <c r="D33" s="38" t="s">
        <v>419</v>
      </c>
      <c r="E33" s="106">
        <v>0</v>
      </c>
      <c r="F33" s="108">
        <v>2047000</v>
      </c>
      <c r="G33" s="108">
        <v>2047000</v>
      </c>
      <c r="H33" s="108">
        <v>2047000</v>
      </c>
      <c r="I33" s="98">
        <f>SUM(E33:H33)</f>
        <v>6141000</v>
      </c>
    </row>
    <row r="34" spans="1:9" ht="45.6">
      <c r="A34" s="206" t="s">
        <v>420</v>
      </c>
      <c r="B34" s="25">
        <v>1</v>
      </c>
      <c r="C34" s="25">
        <v>1</v>
      </c>
      <c r="D34" s="38" t="s">
        <v>421</v>
      </c>
      <c r="E34" s="106">
        <v>0</v>
      </c>
      <c r="F34" s="107">
        <v>1280500</v>
      </c>
      <c r="G34" s="107">
        <v>1280500</v>
      </c>
      <c r="H34" s="107">
        <v>1280500</v>
      </c>
      <c r="I34" s="98">
        <f t="shared" ref="I34:I42" si="9">SUM(E34:H34)</f>
        <v>3841500</v>
      </c>
    </row>
    <row r="35" spans="1:9" ht="49.8" customHeight="1">
      <c r="A35" s="206" t="s">
        <v>422</v>
      </c>
      <c r="B35" s="25">
        <v>1</v>
      </c>
      <c r="C35" s="25">
        <v>1</v>
      </c>
      <c r="D35" s="38" t="s">
        <v>423</v>
      </c>
      <c r="E35" s="106">
        <v>0</v>
      </c>
      <c r="F35" s="107">
        <v>64600</v>
      </c>
      <c r="G35" s="107">
        <v>64600</v>
      </c>
      <c r="H35" s="107">
        <v>64600</v>
      </c>
      <c r="I35" s="98">
        <f t="shared" si="9"/>
        <v>193800</v>
      </c>
    </row>
    <row r="36" spans="1:9" ht="91.2">
      <c r="A36" s="11" t="s">
        <v>424</v>
      </c>
      <c r="B36" s="25">
        <v>1</v>
      </c>
      <c r="C36" s="25">
        <v>1</v>
      </c>
      <c r="D36" s="82" t="s">
        <v>409</v>
      </c>
      <c r="E36" s="106">
        <v>0</v>
      </c>
      <c r="F36" s="107">
        <v>325000</v>
      </c>
      <c r="G36" s="107">
        <v>325000</v>
      </c>
      <c r="H36" s="107">
        <v>325000</v>
      </c>
      <c r="I36" s="98">
        <f t="shared" si="9"/>
        <v>975000</v>
      </c>
    </row>
    <row r="37" spans="1:9" ht="45.6">
      <c r="A37" s="208" t="s">
        <v>425</v>
      </c>
      <c r="B37" s="25">
        <v>1</v>
      </c>
      <c r="C37" s="25">
        <v>1</v>
      </c>
      <c r="D37" s="82" t="s">
        <v>426</v>
      </c>
      <c r="E37" s="106">
        <v>0</v>
      </c>
      <c r="F37" s="107">
        <v>96000</v>
      </c>
      <c r="G37" s="107">
        <v>96000</v>
      </c>
      <c r="H37" s="107">
        <v>96000</v>
      </c>
      <c r="I37" s="98">
        <f t="shared" si="9"/>
        <v>288000</v>
      </c>
    </row>
    <row r="38" spans="1:9" ht="91.2">
      <c r="A38" s="79" t="s">
        <v>427</v>
      </c>
      <c r="B38" s="78">
        <v>1</v>
      </c>
      <c r="C38" s="78">
        <v>1</v>
      </c>
      <c r="D38" s="82" t="s">
        <v>428</v>
      </c>
      <c r="E38" s="106">
        <v>0</v>
      </c>
      <c r="F38" s="107">
        <v>2240000</v>
      </c>
      <c r="G38" s="107">
        <v>2240000</v>
      </c>
      <c r="H38" s="107">
        <v>2240000</v>
      </c>
      <c r="I38" s="98">
        <f t="shared" si="9"/>
        <v>6720000</v>
      </c>
    </row>
    <row r="39" spans="1:9" ht="68.400000000000006">
      <c r="A39" s="206" t="s">
        <v>429</v>
      </c>
      <c r="B39" s="25">
        <v>1</v>
      </c>
      <c r="C39" s="25">
        <v>1</v>
      </c>
      <c r="D39" s="82" t="s">
        <v>88</v>
      </c>
      <c r="E39" s="106">
        <v>0</v>
      </c>
      <c r="F39" s="107">
        <v>100000</v>
      </c>
      <c r="G39" s="107">
        <v>100000</v>
      </c>
      <c r="H39" s="107">
        <v>100000</v>
      </c>
      <c r="I39" s="98">
        <f t="shared" si="9"/>
        <v>300000</v>
      </c>
    </row>
    <row r="40" spans="1:9" ht="45.6">
      <c r="A40" s="206" t="s">
        <v>430</v>
      </c>
      <c r="B40" s="25">
        <v>1</v>
      </c>
      <c r="C40" s="25">
        <v>1</v>
      </c>
      <c r="D40" s="38" t="s">
        <v>419</v>
      </c>
      <c r="E40" s="106">
        <v>0</v>
      </c>
      <c r="F40" s="107">
        <v>500000</v>
      </c>
      <c r="G40" s="107">
        <v>500000</v>
      </c>
      <c r="H40" s="107">
        <v>500000</v>
      </c>
      <c r="I40" s="98">
        <f t="shared" si="9"/>
        <v>1500000</v>
      </c>
    </row>
    <row r="41" spans="1:9" ht="68.400000000000006">
      <c r="A41" s="206" t="s">
        <v>431</v>
      </c>
      <c r="B41" s="25">
        <v>1</v>
      </c>
      <c r="C41" s="25">
        <v>1</v>
      </c>
      <c r="D41" s="82" t="s">
        <v>92</v>
      </c>
      <c r="E41" s="106">
        <v>0</v>
      </c>
      <c r="F41" s="107">
        <v>32854900</v>
      </c>
      <c r="G41" s="107">
        <v>32854900</v>
      </c>
      <c r="H41" s="107">
        <v>32854900</v>
      </c>
      <c r="I41" s="98">
        <f t="shared" si="9"/>
        <v>98564700</v>
      </c>
    </row>
    <row r="42" spans="1:9" ht="52.8" customHeight="1">
      <c r="A42" s="79" t="s">
        <v>432</v>
      </c>
      <c r="B42" s="25">
        <v>1</v>
      </c>
      <c r="C42" s="25">
        <v>1</v>
      </c>
      <c r="D42" s="38" t="s">
        <v>92</v>
      </c>
      <c r="E42" s="106">
        <v>0</v>
      </c>
      <c r="F42" s="107">
        <v>8244630</v>
      </c>
      <c r="G42" s="107">
        <v>8244630</v>
      </c>
      <c r="H42" s="107">
        <v>8244630</v>
      </c>
      <c r="I42" s="98">
        <f t="shared" si="9"/>
        <v>24733890</v>
      </c>
    </row>
    <row r="43" spans="1:9" s="50" customFormat="1" ht="54" customHeight="1">
      <c r="A43" s="190" t="s">
        <v>433</v>
      </c>
      <c r="B43" s="203"/>
      <c r="C43" s="203"/>
      <c r="D43" s="203"/>
      <c r="E43" s="204">
        <f>SUM(E44:E51)</f>
        <v>0</v>
      </c>
      <c r="F43" s="204">
        <f t="shared" ref="F43:I43" si="10">SUM(F44:F51)</f>
        <v>15030000</v>
      </c>
      <c r="G43" s="204">
        <f t="shared" si="10"/>
        <v>15030000</v>
      </c>
      <c r="H43" s="204">
        <f t="shared" si="10"/>
        <v>15030000</v>
      </c>
      <c r="I43" s="204">
        <f t="shared" si="10"/>
        <v>45090000</v>
      </c>
    </row>
    <row r="44" spans="1:9" ht="68.400000000000006">
      <c r="A44" s="79" t="s">
        <v>434</v>
      </c>
      <c r="B44" s="25">
        <v>1</v>
      </c>
      <c r="C44" s="25">
        <v>1</v>
      </c>
      <c r="D44" s="38" t="s">
        <v>435</v>
      </c>
      <c r="E44" s="106">
        <v>0</v>
      </c>
      <c r="F44" s="107">
        <v>3441000</v>
      </c>
      <c r="G44" s="107">
        <v>3441000</v>
      </c>
      <c r="H44" s="107">
        <v>3441000</v>
      </c>
      <c r="I44" s="98">
        <f>SUM(E44:H44)</f>
        <v>10323000</v>
      </c>
    </row>
    <row r="45" spans="1:9" ht="63">
      <c r="A45" s="79" t="s">
        <v>436</v>
      </c>
      <c r="B45" s="25">
        <v>1</v>
      </c>
      <c r="C45" s="25">
        <v>1</v>
      </c>
      <c r="D45" s="205" t="s">
        <v>437</v>
      </c>
      <c r="E45" s="106">
        <v>0</v>
      </c>
      <c r="F45" s="107">
        <v>794600</v>
      </c>
      <c r="G45" s="107">
        <v>794600</v>
      </c>
      <c r="H45" s="107">
        <v>794600</v>
      </c>
      <c r="I45" s="98">
        <f t="shared" ref="I45:I51" si="11">SUM(E45:H45)</f>
        <v>2383800</v>
      </c>
    </row>
    <row r="46" spans="1:9" ht="126">
      <c r="A46" s="79" t="s">
        <v>438</v>
      </c>
      <c r="B46" s="25">
        <v>1</v>
      </c>
      <c r="C46" s="25">
        <v>1</v>
      </c>
      <c r="D46" s="205" t="s">
        <v>439</v>
      </c>
      <c r="E46" s="106">
        <v>0</v>
      </c>
      <c r="F46" s="107">
        <v>547200</v>
      </c>
      <c r="G46" s="107">
        <v>547200</v>
      </c>
      <c r="H46" s="107">
        <v>547200</v>
      </c>
      <c r="I46" s="98">
        <f t="shared" si="11"/>
        <v>1641600</v>
      </c>
    </row>
    <row r="47" spans="1:9" ht="45.6">
      <c r="A47" s="79" t="s">
        <v>440</v>
      </c>
      <c r="B47" s="78">
        <v>1</v>
      </c>
      <c r="C47" s="78">
        <v>1</v>
      </c>
      <c r="D47" s="38" t="s">
        <v>419</v>
      </c>
      <c r="E47" s="106">
        <v>0</v>
      </c>
      <c r="F47" s="107">
        <v>3235200</v>
      </c>
      <c r="G47" s="107">
        <v>3235200</v>
      </c>
      <c r="H47" s="107">
        <v>3235200</v>
      </c>
      <c r="I47" s="98">
        <f t="shared" si="11"/>
        <v>9705600</v>
      </c>
    </row>
    <row r="48" spans="1:9" ht="91.2">
      <c r="A48" s="79" t="s">
        <v>441</v>
      </c>
      <c r="B48" s="25">
        <v>1</v>
      </c>
      <c r="C48" s="25">
        <v>1</v>
      </c>
      <c r="D48" s="38" t="s">
        <v>409</v>
      </c>
      <c r="E48" s="106">
        <v>0</v>
      </c>
      <c r="F48" s="107">
        <v>200000</v>
      </c>
      <c r="G48" s="107">
        <v>200000</v>
      </c>
      <c r="H48" s="107">
        <v>200000</v>
      </c>
      <c r="I48" s="98">
        <f t="shared" si="11"/>
        <v>600000</v>
      </c>
    </row>
    <row r="49" spans="1:9" ht="68.400000000000006">
      <c r="A49" s="79" t="s">
        <v>442</v>
      </c>
      <c r="B49" s="25">
        <v>1</v>
      </c>
      <c r="C49" s="25">
        <v>1</v>
      </c>
      <c r="D49" s="38" t="s">
        <v>419</v>
      </c>
      <c r="E49" s="106">
        <v>0</v>
      </c>
      <c r="F49" s="107">
        <v>1462000</v>
      </c>
      <c r="G49" s="107">
        <v>1462000</v>
      </c>
      <c r="H49" s="107">
        <v>1462000</v>
      </c>
      <c r="I49" s="98">
        <f t="shared" si="11"/>
        <v>4386000</v>
      </c>
    </row>
    <row r="50" spans="1:9" ht="45.6">
      <c r="A50" s="79" t="s">
        <v>443</v>
      </c>
      <c r="B50" s="25">
        <v>1</v>
      </c>
      <c r="C50" s="25">
        <v>1</v>
      </c>
      <c r="D50" s="38" t="s">
        <v>409</v>
      </c>
      <c r="E50" s="106">
        <v>0</v>
      </c>
      <c r="F50" s="107">
        <v>200000</v>
      </c>
      <c r="G50" s="107">
        <v>200000</v>
      </c>
      <c r="H50" s="107">
        <v>200000</v>
      </c>
      <c r="I50" s="98">
        <f t="shared" si="11"/>
        <v>600000</v>
      </c>
    </row>
    <row r="51" spans="1:9" ht="73.2" customHeight="1">
      <c r="A51" s="79" t="s">
        <v>444</v>
      </c>
      <c r="B51" s="25">
        <v>1</v>
      </c>
      <c r="C51" s="25">
        <v>1</v>
      </c>
      <c r="D51" s="38" t="s">
        <v>435</v>
      </c>
      <c r="E51" s="106">
        <v>0</v>
      </c>
      <c r="F51" s="107">
        <v>5150000</v>
      </c>
      <c r="G51" s="107">
        <v>5150000</v>
      </c>
      <c r="H51" s="107">
        <v>5150000</v>
      </c>
      <c r="I51" s="98">
        <f t="shared" si="11"/>
        <v>15450000</v>
      </c>
    </row>
    <row r="52" spans="1:9" s="50" customFormat="1" ht="72" customHeight="1">
      <c r="A52" s="190" t="s">
        <v>445</v>
      </c>
      <c r="B52" s="203"/>
      <c r="C52" s="203"/>
      <c r="D52" s="203"/>
      <c r="E52" s="204">
        <f>SUM(E53:E59)</f>
        <v>0</v>
      </c>
      <c r="F52" s="204">
        <f t="shared" ref="F52:I52" si="12">SUM(F53:F59)</f>
        <v>28500000</v>
      </c>
      <c r="G52" s="204">
        <f t="shared" si="12"/>
        <v>28500000</v>
      </c>
      <c r="H52" s="204">
        <f t="shared" si="12"/>
        <v>28500000</v>
      </c>
      <c r="I52" s="204">
        <f t="shared" si="12"/>
        <v>85500000</v>
      </c>
    </row>
    <row r="53" spans="1:9" ht="73.8" customHeight="1">
      <c r="A53" s="83" t="s">
        <v>446</v>
      </c>
      <c r="B53" s="25">
        <v>1</v>
      </c>
      <c r="C53" s="25">
        <v>1</v>
      </c>
      <c r="D53" s="38" t="s">
        <v>447</v>
      </c>
      <c r="E53" s="106">
        <v>0</v>
      </c>
      <c r="F53" s="109">
        <v>3000000</v>
      </c>
      <c r="G53" s="109">
        <v>3000000</v>
      </c>
      <c r="H53" s="109">
        <v>3000000</v>
      </c>
      <c r="I53" s="98">
        <f>SUM(E53:H53)</f>
        <v>9000000</v>
      </c>
    </row>
    <row r="54" spans="1:9" ht="45.6">
      <c r="A54" s="48" t="s">
        <v>448</v>
      </c>
      <c r="B54" s="25">
        <v>1</v>
      </c>
      <c r="C54" s="25">
        <v>1</v>
      </c>
      <c r="D54" s="38" t="s">
        <v>447</v>
      </c>
      <c r="E54" s="106">
        <v>0</v>
      </c>
      <c r="F54" s="109">
        <v>7500000</v>
      </c>
      <c r="G54" s="109">
        <v>7500000</v>
      </c>
      <c r="H54" s="109">
        <v>7500000</v>
      </c>
      <c r="I54" s="98">
        <f t="shared" ref="I54:I59" si="13">SUM(E54:H54)</f>
        <v>22500000</v>
      </c>
    </row>
    <row r="55" spans="1:9" ht="45.6">
      <c r="A55" s="11" t="s">
        <v>449</v>
      </c>
      <c r="B55" s="25">
        <v>1</v>
      </c>
      <c r="C55" s="25">
        <v>1</v>
      </c>
      <c r="D55" s="38" t="s">
        <v>447</v>
      </c>
      <c r="E55" s="106">
        <v>0</v>
      </c>
      <c r="F55" s="109">
        <v>5000000</v>
      </c>
      <c r="G55" s="109">
        <v>5000000</v>
      </c>
      <c r="H55" s="109">
        <v>5000000</v>
      </c>
      <c r="I55" s="98">
        <f t="shared" si="13"/>
        <v>15000000</v>
      </c>
    </row>
    <row r="56" spans="1:9" ht="49.2" customHeight="1">
      <c r="A56" s="11" t="s">
        <v>450</v>
      </c>
      <c r="B56" s="25">
        <v>1</v>
      </c>
      <c r="C56" s="25">
        <v>1</v>
      </c>
      <c r="D56" s="9" t="s">
        <v>451</v>
      </c>
      <c r="E56" s="106">
        <v>0</v>
      </c>
      <c r="F56" s="109">
        <v>3000000</v>
      </c>
      <c r="G56" s="109">
        <v>3000000</v>
      </c>
      <c r="H56" s="109">
        <v>3000000</v>
      </c>
      <c r="I56" s="98">
        <f t="shared" si="13"/>
        <v>9000000</v>
      </c>
    </row>
    <row r="57" spans="1:9" ht="68.400000000000006">
      <c r="A57" s="11" t="s">
        <v>452</v>
      </c>
      <c r="B57" s="25">
        <v>1</v>
      </c>
      <c r="C57" s="25">
        <v>1</v>
      </c>
      <c r="D57" s="38" t="s">
        <v>447</v>
      </c>
      <c r="E57" s="106">
        <v>0</v>
      </c>
      <c r="F57" s="109">
        <v>4000000</v>
      </c>
      <c r="G57" s="109">
        <v>4000000</v>
      </c>
      <c r="H57" s="109">
        <v>4000000</v>
      </c>
      <c r="I57" s="98">
        <f t="shared" si="13"/>
        <v>12000000</v>
      </c>
    </row>
    <row r="58" spans="1:9" ht="68.400000000000006">
      <c r="A58" s="84" t="s">
        <v>453</v>
      </c>
      <c r="B58" s="25">
        <v>1</v>
      </c>
      <c r="C58" s="25">
        <v>1</v>
      </c>
      <c r="D58" s="9" t="s">
        <v>451</v>
      </c>
      <c r="E58" s="106">
        <v>0</v>
      </c>
      <c r="F58" s="110">
        <v>3000000</v>
      </c>
      <c r="G58" s="110">
        <v>3000000</v>
      </c>
      <c r="H58" s="110">
        <v>3000000</v>
      </c>
      <c r="I58" s="98">
        <f t="shared" si="13"/>
        <v>9000000</v>
      </c>
    </row>
    <row r="59" spans="1:9" ht="68.400000000000006">
      <c r="A59" s="11" t="s">
        <v>454</v>
      </c>
      <c r="B59" s="25">
        <v>1</v>
      </c>
      <c r="C59" s="25">
        <v>1</v>
      </c>
      <c r="D59" s="38" t="s">
        <v>447</v>
      </c>
      <c r="E59" s="106">
        <v>0</v>
      </c>
      <c r="F59" s="109">
        <v>3000000</v>
      </c>
      <c r="G59" s="109">
        <v>3000000</v>
      </c>
      <c r="H59" s="109">
        <v>3000000</v>
      </c>
      <c r="I59" s="98">
        <f t="shared" si="13"/>
        <v>9000000</v>
      </c>
    </row>
    <row r="60" spans="1:9" s="50" customFormat="1" ht="68.400000000000006">
      <c r="A60" s="190" t="s">
        <v>455</v>
      </c>
      <c r="B60" s="203"/>
      <c r="C60" s="203"/>
      <c r="D60" s="203"/>
      <c r="E60" s="204">
        <f>SUM(E61:E62)</f>
        <v>0</v>
      </c>
      <c r="F60" s="204">
        <f t="shared" ref="F60:I60" si="14">SUM(F61:F62)</f>
        <v>6500000</v>
      </c>
      <c r="G60" s="204">
        <f t="shared" si="14"/>
        <v>6500000</v>
      </c>
      <c r="H60" s="204">
        <f t="shared" si="14"/>
        <v>6500000</v>
      </c>
      <c r="I60" s="204">
        <f t="shared" si="14"/>
        <v>19500000</v>
      </c>
    </row>
    <row r="61" spans="1:9" ht="45.6">
      <c r="A61" s="11" t="s">
        <v>456</v>
      </c>
      <c r="B61" s="25">
        <v>1</v>
      </c>
      <c r="C61" s="25">
        <v>1</v>
      </c>
      <c r="D61" s="85" t="s">
        <v>387</v>
      </c>
      <c r="E61" s="106">
        <v>0</v>
      </c>
      <c r="F61" s="109">
        <v>2500000</v>
      </c>
      <c r="G61" s="109">
        <v>2500000</v>
      </c>
      <c r="H61" s="109">
        <v>2500000</v>
      </c>
      <c r="I61" s="98">
        <f>SUM(E61:H61)</f>
        <v>7500000</v>
      </c>
    </row>
    <row r="62" spans="1:9" ht="45.6">
      <c r="A62" s="86" t="s">
        <v>457</v>
      </c>
      <c r="B62" s="25">
        <v>1</v>
      </c>
      <c r="C62" s="25">
        <v>1</v>
      </c>
      <c r="D62" s="85" t="s">
        <v>458</v>
      </c>
      <c r="E62" s="106">
        <v>0</v>
      </c>
      <c r="F62" s="109">
        <v>4000000</v>
      </c>
      <c r="G62" s="109">
        <v>4000000</v>
      </c>
      <c r="H62" s="109">
        <v>4000000</v>
      </c>
      <c r="I62" s="98">
        <f>SUM(E62:H62)</f>
        <v>12000000</v>
      </c>
    </row>
    <row r="63" spans="1:9" ht="71.400000000000006" customHeight="1">
      <c r="A63" s="6" t="s">
        <v>459</v>
      </c>
      <c r="B63" s="53"/>
      <c r="C63" s="53"/>
      <c r="D63" s="53"/>
      <c r="E63" s="53"/>
      <c r="F63" s="53"/>
      <c r="G63" s="53"/>
      <c r="H63" s="53"/>
      <c r="I63" s="53"/>
    </row>
    <row r="64" spans="1:9" s="50" customFormat="1" ht="68.400000000000006">
      <c r="A64" s="190" t="s">
        <v>460</v>
      </c>
      <c r="B64" s="203"/>
      <c r="C64" s="203"/>
      <c r="D64" s="203"/>
      <c r="E64" s="195">
        <f>SUM(E65:E66)</f>
        <v>500000000</v>
      </c>
      <c r="F64" s="195">
        <f t="shared" ref="F64:I64" si="15">SUM(F65:F66)</f>
        <v>548991770</v>
      </c>
      <c r="G64" s="195">
        <f t="shared" si="15"/>
        <v>550000000</v>
      </c>
      <c r="H64" s="195">
        <f t="shared" si="15"/>
        <v>550000000</v>
      </c>
      <c r="I64" s="195">
        <f t="shared" si="15"/>
        <v>2148991770</v>
      </c>
    </row>
    <row r="65" spans="1:9" ht="68.400000000000006">
      <c r="A65" s="27" t="s">
        <v>461</v>
      </c>
      <c r="B65" s="25">
        <v>1</v>
      </c>
      <c r="C65" s="25">
        <v>1</v>
      </c>
      <c r="D65" s="26" t="s">
        <v>462</v>
      </c>
      <c r="E65" s="101">
        <v>500000000</v>
      </c>
      <c r="F65" s="101">
        <v>500000000</v>
      </c>
      <c r="G65" s="101">
        <v>500000000</v>
      </c>
      <c r="H65" s="101">
        <v>500000000</v>
      </c>
      <c r="I65" s="103">
        <f>SUM(E65:H65)</f>
        <v>2000000000</v>
      </c>
    </row>
    <row r="66" spans="1:9" ht="53.4" customHeight="1">
      <c r="A66" s="87" t="s">
        <v>463</v>
      </c>
      <c r="B66" s="88">
        <v>1</v>
      </c>
      <c r="C66" s="88">
        <v>1</v>
      </c>
      <c r="D66" s="89" t="s">
        <v>518</v>
      </c>
      <c r="E66" s="102" t="s">
        <v>493</v>
      </c>
      <c r="F66" s="102">
        <v>48991770</v>
      </c>
      <c r="G66" s="102">
        <v>50000000</v>
      </c>
      <c r="H66" s="102">
        <v>50000000</v>
      </c>
      <c r="I66" s="103">
        <f>SUM(E66:H66)</f>
        <v>148991770</v>
      </c>
    </row>
    <row r="67" spans="1:9" s="50" customFormat="1" ht="68.400000000000006">
      <c r="A67" s="190" t="s">
        <v>464</v>
      </c>
      <c r="B67" s="203"/>
      <c r="C67" s="203"/>
      <c r="D67" s="203"/>
      <c r="E67" s="204">
        <f>SUM(E68:E71)</f>
        <v>0</v>
      </c>
      <c r="F67" s="204">
        <f t="shared" ref="F67:I67" si="16">SUM(F68:F71)</f>
        <v>3500000</v>
      </c>
      <c r="G67" s="204">
        <f t="shared" si="16"/>
        <v>3500000</v>
      </c>
      <c r="H67" s="204">
        <f t="shared" si="16"/>
        <v>3500000</v>
      </c>
      <c r="I67" s="204">
        <f t="shared" si="16"/>
        <v>10500000</v>
      </c>
    </row>
    <row r="68" spans="1:9" ht="68.400000000000006">
      <c r="A68" s="90" t="s">
        <v>465</v>
      </c>
      <c r="B68" s="25">
        <v>1</v>
      </c>
      <c r="C68" s="25">
        <v>1</v>
      </c>
      <c r="D68" s="41" t="s">
        <v>466</v>
      </c>
      <c r="E68" s="106">
        <v>0</v>
      </c>
      <c r="F68" s="113">
        <v>800000</v>
      </c>
      <c r="G68" s="113">
        <v>800000</v>
      </c>
      <c r="H68" s="113">
        <v>800000</v>
      </c>
      <c r="I68" s="98">
        <f>SUM(E68:H68)</f>
        <v>2400000</v>
      </c>
    </row>
    <row r="69" spans="1:9" ht="66.599999999999994" customHeight="1">
      <c r="A69" s="90" t="s">
        <v>467</v>
      </c>
      <c r="B69" s="25">
        <v>1</v>
      </c>
      <c r="C69" s="25">
        <v>1</v>
      </c>
      <c r="D69" s="41" t="s">
        <v>466</v>
      </c>
      <c r="E69" s="106">
        <v>0</v>
      </c>
      <c r="F69" s="113">
        <v>2500000</v>
      </c>
      <c r="G69" s="113">
        <v>2500000</v>
      </c>
      <c r="H69" s="113">
        <v>2500000</v>
      </c>
      <c r="I69" s="98">
        <f t="shared" ref="I69:I71" si="17">SUM(E69:H69)</f>
        <v>7500000</v>
      </c>
    </row>
    <row r="70" spans="1:9" ht="45.6">
      <c r="A70" s="90" t="s">
        <v>468</v>
      </c>
      <c r="B70" s="25">
        <v>1</v>
      </c>
      <c r="C70" s="25">
        <v>1</v>
      </c>
      <c r="D70" s="41" t="s">
        <v>466</v>
      </c>
      <c r="E70" s="106">
        <v>0</v>
      </c>
      <c r="F70" s="113">
        <v>100000</v>
      </c>
      <c r="G70" s="113">
        <v>100000</v>
      </c>
      <c r="H70" s="113">
        <v>100000</v>
      </c>
      <c r="I70" s="98">
        <f t="shared" si="17"/>
        <v>300000</v>
      </c>
    </row>
    <row r="71" spans="1:9" ht="51" customHeight="1">
      <c r="A71" s="90" t="s">
        <v>469</v>
      </c>
      <c r="B71" s="25">
        <v>1</v>
      </c>
      <c r="C71" s="25">
        <v>1</v>
      </c>
      <c r="D71" s="41" t="s">
        <v>466</v>
      </c>
      <c r="E71" s="106">
        <v>0</v>
      </c>
      <c r="F71" s="113">
        <v>100000</v>
      </c>
      <c r="G71" s="113">
        <v>100000</v>
      </c>
      <c r="H71" s="113">
        <v>100000</v>
      </c>
      <c r="I71" s="98">
        <f t="shared" si="17"/>
        <v>300000</v>
      </c>
    </row>
    <row r="72" spans="1:9" ht="53.4" customHeight="1">
      <c r="A72" s="6" t="s">
        <v>470</v>
      </c>
      <c r="B72" s="53"/>
      <c r="C72" s="53"/>
      <c r="D72" s="53"/>
      <c r="E72" s="53"/>
      <c r="F72" s="53"/>
      <c r="G72" s="53"/>
      <c r="H72" s="53"/>
      <c r="I72" s="53"/>
    </row>
    <row r="73" spans="1:9" ht="45.6">
      <c r="A73" s="200" t="s">
        <v>471</v>
      </c>
      <c r="B73" s="203"/>
      <c r="C73" s="203"/>
      <c r="D73" s="203"/>
      <c r="E73" s="195">
        <f>SUM(E74:E80)</f>
        <v>21000000</v>
      </c>
      <c r="F73" s="195">
        <f t="shared" ref="F73:I73" si="18">SUM(F74:F80)</f>
        <v>21000000</v>
      </c>
      <c r="G73" s="195">
        <f t="shared" si="18"/>
        <v>21000000</v>
      </c>
      <c r="H73" s="195">
        <f t="shared" si="18"/>
        <v>21000000</v>
      </c>
      <c r="I73" s="195">
        <f t="shared" si="18"/>
        <v>84000000</v>
      </c>
    </row>
    <row r="74" spans="1:9" ht="45.6">
      <c r="A74" s="65" t="s">
        <v>472</v>
      </c>
      <c r="B74" s="25">
        <v>1</v>
      </c>
      <c r="C74" s="25">
        <v>1</v>
      </c>
      <c r="D74" s="75" t="s">
        <v>387</v>
      </c>
      <c r="E74" s="104">
        <v>7000000</v>
      </c>
      <c r="F74" s="105">
        <v>7000000</v>
      </c>
      <c r="G74" s="105">
        <v>7000000</v>
      </c>
      <c r="H74" s="105">
        <v>7000000</v>
      </c>
      <c r="I74" s="103">
        <f>SUM(E74:H74)</f>
        <v>28000000</v>
      </c>
    </row>
    <row r="75" spans="1:9" ht="69.599999999999994" customHeight="1">
      <c r="A75" s="72" t="s">
        <v>473</v>
      </c>
      <c r="B75" s="25">
        <v>1</v>
      </c>
      <c r="C75" s="25">
        <v>1</v>
      </c>
      <c r="D75" s="73" t="s">
        <v>387</v>
      </c>
      <c r="E75" s="94">
        <v>1000000</v>
      </c>
      <c r="F75" s="94">
        <v>1000000</v>
      </c>
      <c r="G75" s="94">
        <v>1000000</v>
      </c>
      <c r="H75" s="94">
        <v>1000000</v>
      </c>
      <c r="I75" s="103">
        <f t="shared" ref="I75:I80" si="19">SUM(E75:H75)</f>
        <v>4000000</v>
      </c>
    </row>
    <row r="76" spans="1:9" ht="55.2" customHeight="1">
      <c r="A76" s="74" t="s">
        <v>474</v>
      </c>
      <c r="B76" s="25">
        <v>1</v>
      </c>
      <c r="C76" s="25">
        <v>1</v>
      </c>
      <c r="D76" s="77" t="s">
        <v>387</v>
      </c>
      <c r="E76" s="94">
        <v>3000000</v>
      </c>
      <c r="F76" s="94">
        <v>3000000</v>
      </c>
      <c r="G76" s="94">
        <v>3000000</v>
      </c>
      <c r="H76" s="94">
        <v>3000000</v>
      </c>
      <c r="I76" s="103">
        <f t="shared" si="19"/>
        <v>12000000</v>
      </c>
    </row>
    <row r="77" spans="1:9" ht="58.2" customHeight="1">
      <c r="A77" s="74" t="s">
        <v>475</v>
      </c>
      <c r="B77" s="25">
        <v>1</v>
      </c>
      <c r="C77" s="25">
        <v>1</v>
      </c>
      <c r="D77" s="77" t="s">
        <v>387</v>
      </c>
      <c r="E77" s="94">
        <v>3000000</v>
      </c>
      <c r="F77" s="94">
        <v>3000000</v>
      </c>
      <c r="G77" s="94">
        <v>3000000</v>
      </c>
      <c r="H77" s="94">
        <v>3000000</v>
      </c>
      <c r="I77" s="103">
        <f t="shared" si="19"/>
        <v>12000000</v>
      </c>
    </row>
    <row r="78" spans="1:9" ht="58.2" customHeight="1">
      <c r="A78" s="74" t="s">
        <v>476</v>
      </c>
      <c r="B78" s="78">
        <v>1</v>
      </c>
      <c r="C78" s="78">
        <v>1</v>
      </c>
      <c r="D78" s="77" t="s">
        <v>387</v>
      </c>
      <c r="E78" s="100">
        <v>3000000</v>
      </c>
      <c r="F78" s="100">
        <v>3000000</v>
      </c>
      <c r="G78" s="100">
        <v>3000000</v>
      </c>
      <c r="H78" s="100">
        <v>3000000</v>
      </c>
      <c r="I78" s="103">
        <f t="shared" si="19"/>
        <v>12000000</v>
      </c>
    </row>
    <row r="79" spans="1:9" ht="60.6" customHeight="1">
      <c r="A79" s="74" t="s">
        <v>477</v>
      </c>
      <c r="B79" s="25">
        <v>1</v>
      </c>
      <c r="C79" s="25">
        <v>1</v>
      </c>
      <c r="D79" s="77" t="s">
        <v>389</v>
      </c>
      <c r="E79" s="94">
        <v>2000000</v>
      </c>
      <c r="F79" s="94">
        <v>2000000</v>
      </c>
      <c r="G79" s="94">
        <v>2000000</v>
      </c>
      <c r="H79" s="94">
        <v>2000000</v>
      </c>
      <c r="I79" s="103">
        <f t="shared" si="19"/>
        <v>8000000</v>
      </c>
    </row>
    <row r="80" spans="1:9" ht="64.2" customHeight="1">
      <c r="A80" s="74" t="s">
        <v>478</v>
      </c>
      <c r="B80" s="25">
        <v>1</v>
      </c>
      <c r="C80" s="25">
        <v>1</v>
      </c>
      <c r="D80" s="77" t="s">
        <v>389</v>
      </c>
      <c r="E80" s="94">
        <v>2000000</v>
      </c>
      <c r="F80" s="94">
        <v>2000000</v>
      </c>
      <c r="G80" s="94">
        <v>2000000</v>
      </c>
      <c r="H80" s="94">
        <v>2000000</v>
      </c>
      <c r="I80" s="103">
        <f t="shared" si="19"/>
        <v>8000000</v>
      </c>
    </row>
    <row r="81" spans="1:10" s="50" customFormat="1" ht="73.8" customHeight="1">
      <c r="A81" s="190" t="s">
        <v>479</v>
      </c>
      <c r="B81" s="203"/>
      <c r="C81" s="203"/>
      <c r="D81" s="203"/>
      <c r="E81" s="204">
        <f>SUM(E82:E89)</f>
        <v>0</v>
      </c>
      <c r="F81" s="204">
        <f t="shared" ref="F81:I81" si="20">SUM(F82:F89)</f>
        <v>31730000</v>
      </c>
      <c r="G81" s="204">
        <f t="shared" si="20"/>
        <v>31730000</v>
      </c>
      <c r="H81" s="204">
        <f t="shared" si="20"/>
        <v>31730000</v>
      </c>
      <c r="I81" s="204">
        <f t="shared" si="20"/>
        <v>95190000</v>
      </c>
    </row>
    <row r="82" spans="1:10" ht="70.2" customHeight="1">
      <c r="A82" s="83" t="s">
        <v>480</v>
      </c>
      <c r="B82" s="25">
        <v>1</v>
      </c>
      <c r="C82" s="25">
        <v>1</v>
      </c>
      <c r="D82" s="41" t="s">
        <v>481</v>
      </c>
      <c r="E82" s="106">
        <v>0</v>
      </c>
      <c r="F82" s="109">
        <v>2000000</v>
      </c>
      <c r="G82" s="109">
        <v>2000000</v>
      </c>
      <c r="H82" s="109">
        <v>2000000</v>
      </c>
      <c r="I82" s="98">
        <f>SUM(E82:H82)</f>
        <v>6000000</v>
      </c>
    </row>
    <row r="83" spans="1:10" ht="92.4" customHeight="1">
      <c r="A83" s="83" t="s">
        <v>482</v>
      </c>
      <c r="B83" s="25">
        <v>1</v>
      </c>
      <c r="C83" s="25">
        <v>1</v>
      </c>
      <c r="D83" s="41" t="s">
        <v>481</v>
      </c>
      <c r="E83" s="106">
        <v>0</v>
      </c>
      <c r="F83" s="111">
        <v>600000</v>
      </c>
      <c r="G83" s="111">
        <v>600000</v>
      </c>
      <c r="H83" s="111">
        <v>600000</v>
      </c>
      <c r="I83" s="98">
        <f t="shared" ref="I83:I89" si="21">SUM(E83:H83)</f>
        <v>1800000</v>
      </c>
    </row>
    <row r="84" spans="1:10" ht="45.6">
      <c r="A84" s="83" t="s">
        <v>483</v>
      </c>
      <c r="B84" s="78">
        <v>1</v>
      </c>
      <c r="C84" s="78">
        <v>1</v>
      </c>
      <c r="D84" s="41" t="s">
        <v>481</v>
      </c>
      <c r="E84" s="106">
        <v>0</v>
      </c>
      <c r="F84" s="112">
        <v>11000000</v>
      </c>
      <c r="G84" s="112">
        <v>11000000</v>
      </c>
      <c r="H84" s="112">
        <v>11000000</v>
      </c>
      <c r="I84" s="98">
        <f t="shared" si="21"/>
        <v>33000000</v>
      </c>
    </row>
    <row r="85" spans="1:10" ht="45.6">
      <c r="A85" s="83" t="s">
        <v>484</v>
      </c>
      <c r="B85" s="25">
        <v>1</v>
      </c>
      <c r="C85" s="25">
        <v>1</v>
      </c>
      <c r="D85" s="41" t="s">
        <v>481</v>
      </c>
      <c r="E85" s="106">
        <v>0</v>
      </c>
      <c r="F85" s="109">
        <v>7000000</v>
      </c>
      <c r="G85" s="109">
        <v>7000000</v>
      </c>
      <c r="H85" s="109">
        <v>7000000</v>
      </c>
      <c r="I85" s="98">
        <f t="shared" si="21"/>
        <v>21000000</v>
      </c>
    </row>
    <row r="86" spans="1:10" ht="45.6">
      <c r="A86" s="83" t="s">
        <v>485</v>
      </c>
      <c r="B86" s="25">
        <v>1</v>
      </c>
      <c r="C86" s="25">
        <v>1</v>
      </c>
      <c r="D86" s="41" t="s">
        <v>481</v>
      </c>
      <c r="E86" s="106">
        <v>0</v>
      </c>
      <c r="F86" s="109">
        <v>4000000</v>
      </c>
      <c r="G86" s="109">
        <v>4000000</v>
      </c>
      <c r="H86" s="109">
        <v>4000000</v>
      </c>
      <c r="I86" s="98">
        <f t="shared" si="21"/>
        <v>12000000</v>
      </c>
    </row>
    <row r="87" spans="1:10" ht="45.6">
      <c r="A87" s="83" t="s">
        <v>486</v>
      </c>
      <c r="B87" s="25">
        <v>1</v>
      </c>
      <c r="C87" s="25">
        <v>1</v>
      </c>
      <c r="D87" s="78" t="s">
        <v>487</v>
      </c>
      <c r="E87" s="106">
        <v>0</v>
      </c>
      <c r="F87" s="109">
        <v>4330000</v>
      </c>
      <c r="G87" s="109">
        <v>4330000</v>
      </c>
      <c r="H87" s="109">
        <v>4330000</v>
      </c>
      <c r="I87" s="98">
        <f t="shared" si="21"/>
        <v>12990000</v>
      </c>
    </row>
    <row r="88" spans="1:10" ht="45.6">
      <c r="A88" s="83" t="s">
        <v>488</v>
      </c>
      <c r="B88" s="25">
        <v>1</v>
      </c>
      <c r="C88" s="25">
        <v>1</v>
      </c>
      <c r="D88" s="41" t="s">
        <v>481</v>
      </c>
      <c r="E88" s="106">
        <v>0</v>
      </c>
      <c r="F88" s="109">
        <v>2500000</v>
      </c>
      <c r="G88" s="109">
        <v>2500000</v>
      </c>
      <c r="H88" s="109">
        <v>2500000</v>
      </c>
      <c r="I88" s="98">
        <f t="shared" si="21"/>
        <v>7500000</v>
      </c>
    </row>
    <row r="89" spans="1:10" ht="45.6">
      <c r="A89" s="83" t="s">
        <v>489</v>
      </c>
      <c r="B89" s="25">
        <v>1</v>
      </c>
      <c r="C89" s="25">
        <v>1</v>
      </c>
      <c r="D89" s="41" t="s">
        <v>481</v>
      </c>
      <c r="E89" s="106">
        <v>0</v>
      </c>
      <c r="F89" s="112">
        <v>300000</v>
      </c>
      <c r="G89" s="112">
        <v>300000</v>
      </c>
      <c r="H89" s="112">
        <v>300000</v>
      </c>
      <c r="I89" s="98">
        <f t="shared" si="21"/>
        <v>900000</v>
      </c>
    </row>
    <row r="90" spans="1:10" s="50" customFormat="1">
      <c r="A90" s="312" t="s">
        <v>490</v>
      </c>
      <c r="B90" s="312"/>
      <c r="C90" s="312"/>
      <c r="D90" s="312"/>
      <c r="E90" s="313">
        <f>SUM(E91)</f>
        <v>0</v>
      </c>
      <c r="F90" s="313">
        <f t="shared" ref="F90:I90" si="22">SUM(F91)</f>
        <v>0</v>
      </c>
      <c r="G90" s="313">
        <f t="shared" si="22"/>
        <v>20000000</v>
      </c>
      <c r="H90" s="313">
        <f t="shared" si="22"/>
        <v>20000000</v>
      </c>
      <c r="I90" s="313">
        <f t="shared" si="22"/>
        <v>40000000</v>
      </c>
    </row>
    <row r="91" spans="1:10" ht="45.6">
      <c r="A91" s="211" t="s">
        <v>491</v>
      </c>
      <c r="B91" s="43">
        <v>1</v>
      </c>
      <c r="C91" s="43">
        <v>1</v>
      </c>
      <c r="D91" s="211" t="s">
        <v>487</v>
      </c>
      <c r="E91" s="309">
        <v>0</v>
      </c>
      <c r="F91" s="314" t="s">
        <v>493</v>
      </c>
      <c r="G91" s="314">
        <v>20000000</v>
      </c>
      <c r="H91" s="314">
        <v>20000000</v>
      </c>
      <c r="I91" s="310">
        <f>SUM(E91:H91)</f>
        <v>40000000</v>
      </c>
      <c r="J91" s="240"/>
    </row>
    <row r="92" spans="1:10">
      <c r="A92" s="67" t="s">
        <v>19</v>
      </c>
      <c r="B92" s="68"/>
      <c r="C92" s="68"/>
      <c r="D92" s="68"/>
      <c r="E92" s="114">
        <f>E90+E81+E73+E67+E64+E60+E52+E43+E32+E24+E17+E13+E5</f>
        <v>624500000</v>
      </c>
      <c r="F92" s="114">
        <f>F90+F81+F73+F67+F64+F60+F52+F43+F32+F24+F17+F13+F5</f>
        <v>904479940</v>
      </c>
      <c r="G92" s="114">
        <f>G90+G81+G73+G67+G64+G60+G52+G43+G32+G24+G17+G13+G5</f>
        <v>924888630</v>
      </c>
      <c r="H92" s="114">
        <f>H90+H81+H73+H67+H64+H60+H52+H43+H32+H24+H17+H13+H5</f>
        <v>924888630</v>
      </c>
      <c r="I92" s="114">
        <f>I90+I81+I73+I67+I64+I60+I52+I43+I32+I24+I17+I13+I5</f>
        <v>3378757200</v>
      </c>
    </row>
  </sheetData>
  <mergeCells count="2">
    <mergeCell ref="A2:D2"/>
    <mergeCell ref="E2:I2"/>
  </mergeCells>
  <pageMargins left="0.39370078740157483" right="0.23622047244094491" top="0.35433070866141736" bottom="0.19685039370078741" header="0.31496062992125984" footer="0.4724409448818898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I56"/>
  <sheetViews>
    <sheetView view="pageBreakPreview" zoomScale="85" zoomScaleNormal="100" zoomScaleSheetLayoutView="85" workbookViewId="0">
      <pane ySplit="3" topLeftCell="A52" activePane="bottomLeft" state="frozen"/>
      <selection pane="bottomLeft" activeCell="I54" sqref="I54"/>
    </sheetView>
  </sheetViews>
  <sheetFormatPr defaultColWidth="9" defaultRowHeight="22.8"/>
  <cols>
    <col min="1" max="1" width="39.88671875" style="5" customWidth="1"/>
    <col min="2" max="2" width="8.33203125" style="3" customWidth="1"/>
    <col min="3" max="3" width="8.5546875" style="3" customWidth="1"/>
    <col min="4" max="4" width="15.6640625" style="5" customWidth="1"/>
    <col min="5" max="5" width="12.33203125" style="5" customWidth="1"/>
    <col min="6" max="6" width="13" style="5" customWidth="1"/>
    <col min="7" max="7" width="13.109375" style="5" customWidth="1"/>
    <col min="8" max="8" width="12.77734375" style="5" customWidth="1"/>
    <col min="9" max="9" width="14.109375" style="5" customWidth="1"/>
    <col min="10" max="16384" width="9" style="5"/>
  </cols>
  <sheetData>
    <row r="1" spans="1:9" ht="35.4" customHeight="1">
      <c r="A1" s="305" t="s">
        <v>519</v>
      </c>
      <c r="B1" s="305"/>
      <c r="C1" s="305"/>
      <c r="D1" s="305"/>
      <c r="E1" s="305"/>
      <c r="F1" s="305"/>
      <c r="G1" s="305"/>
      <c r="H1" s="305"/>
      <c r="I1" s="305"/>
    </row>
    <row r="2" spans="1:9" s="16" customFormat="1" ht="29.4" customHeight="1">
      <c r="A2" s="303" t="s">
        <v>12</v>
      </c>
      <c r="B2" s="303"/>
      <c r="C2" s="303"/>
      <c r="D2" s="303"/>
      <c r="E2" s="304" t="s">
        <v>17</v>
      </c>
      <c r="F2" s="304"/>
      <c r="G2" s="304"/>
      <c r="H2" s="304"/>
      <c r="I2" s="304"/>
    </row>
    <row r="3" spans="1:9" s="16" customFormat="1" ht="45.6">
      <c r="A3" s="198" t="s">
        <v>13</v>
      </c>
      <c r="B3" s="198" t="s">
        <v>14</v>
      </c>
      <c r="C3" s="198" t="s">
        <v>15</v>
      </c>
      <c r="D3" s="198" t="s">
        <v>16</v>
      </c>
      <c r="E3" s="153" t="s">
        <v>6</v>
      </c>
      <c r="F3" s="153" t="s">
        <v>7</v>
      </c>
      <c r="G3" s="153" t="s">
        <v>8</v>
      </c>
      <c r="H3" s="153" t="s">
        <v>9</v>
      </c>
      <c r="I3" s="153" t="s">
        <v>10</v>
      </c>
    </row>
    <row r="4" spans="1:9" ht="68.400000000000006">
      <c r="A4" s="6" t="s">
        <v>226</v>
      </c>
      <c r="B4" s="7"/>
      <c r="C4" s="7"/>
      <c r="D4" s="18"/>
      <c r="E4" s="18"/>
      <c r="F4" s="18"/>
      <c r="G4" s="18"/>
      <c r="H4" s="18"/>
      <c r="I4" s="18"/>
    </row>
    <row r="5" spans="1:9" s="2" customFormat="1" ht="68.400000000000006">
      <c r="A5" s="190" t="s">
        <v>564</v>
      </c>
      <c r="B5" s="194"/>
      <c r="C5" s="194"/>
      <c r="D5" s="190"/>
      <c r="E5" s="209">
        <f>SUM(E6:E12)</f>
        <v>0</v>
      </c>
      <c r="F5" s="209">
        <f t="shared" ref="F5:I5" si="0">SUM(F6:F12)</f>
        <v>0</v>
      </c>
      <c r="G5" s="209">
        <f t="shared" si="0"/>
        <v>29715000</v>
      </c>
      <c r="H5" s="209">
        <f t="shared" si="0"/>
        <v>29715000</v>
      </c>
      <c r="I5" s="209">
        <f t="shared" si="0"/>
        <v>59430000</v>
      </c>
    </row>
    <row r="6" spans="1:9" ht="45.6">
      <c r="A6" s="11" t="s">
        <v>492</v>
      </c>
      <c r="B6" s="9">
        <v>1</v>
      </c>
      <c r="C6" s="9">
        <v>2</v>
      </c>
      <c r="D6" s="78" t="s">
        <v>120</v>
      </c>
      <c r="E6" s="100">
        <v>0</v>
      </c>
      <c r="F6" s="100">
        <v>0</v>
      </c>
      <c r="G6" s="121">
        <v>11040000</v>
      </c>
      <c r="H6" s="121">
        <v>11040000</v>
      </c>
      <c r="I6" s="119">
        <f>SUM(E6:H6)</f>
        <v>22080000</v>
      </c>
    </row>
    <row r="7" spans="1:9" ht="68.400000000000006">
      <c r="A7" s="11" t="s">
        <v>123</v>
      </c>
      <c r="B7" s="9">
        <v>1</v>
      </c>
      <c r="C7" s="9">
        <v>2</v>
      </c>
      <c r="D7" s="78" t="s">
        <v>120</v>
      </c>
      <c r="E7" s="100">
        <v>0</v>
      </c>
      <c r="F7" s="100">
        <v>0</v>
      </c>
      <c r="G7" s="121">
        <v>2180000</v>
      </c>
      <c r="H7" s="121">
        <v>2180000</v>
      </c>
      <c r="I7" s="119">
        <f t="shared" ref="I7:I12" si="1">SUM(E7:H7)</f>
        <v>4360000</v>
      </c>
    </row>
    <row r="8" spans="1:9" ht="91.2">
      <c r="A8" s="11" t="s">
        <v>124</v>
      </c>
      <c r="B8" s="9">
        <v>1</v>
      </c>
      <c r="C8" s="9">
        <v>2</v>
      </c>
      <c r="D8" s="78" t="s">
        <v>121</v>
      </c>
      <c r="E8" s="100">
        <v>0</v>
      </c>
      <c r="F8" s="100">
        <v>0</v>
      </c>
      <c r="G8" s="121">
        <v>4715000</v>
      </c>
      <c r="H8" s="121">
        <v>4715000</v>
      </c>
      <c r="I8" s="119">
        <f t="shared" si="1"/>
        <v>9430000</v>
      </c>
    </row>
    <row r="9" spans="1:9" ht="49.8" customHeight="1">
      <c r="A9" s="11" t="s">
        <v>125</v>
      </c>
      <c r="B9" s="9">
        <v>1</v>
      </c>
      <c r="C9" s="9">
        <v>2</v>
      </c>
      <c r="D9" s="78" t="s">
        <v>121</v>
      </c>
      <c r="E9" s="100">
        <v>0</v>
      </c>
      <c r="F9" s="100">
        <v>0</v>
      </c>
      <c r="G9" s="121">
        <v>4000000</v>
      </c>
      <c r="H9" s="121">
        <v>4000000</v>
      </c>
      <c r="I9" s="119">
        <f t="shared" si="1"/>
        <v>8000000</v>
      </c>
    </row>
    <row r="10" spans="1:9" ht="73.8" customHeight="1">
      <c r="A10" s="11" t="s">
        <v>126</v>
      </c>
      <c r="B10" s="9">
        <v>1</v>
      </c>
      <c r="C10" s="9">
        <v>2</v>
      </c>
      <c r="D10" s="78" t="s">
        <v>120</v>
      </c>
      <c r="E10" s="100">
        <v>0</v>
      </c>
      <c r="F10" s="100">
        <v>0</v>
      </c>
      <c r="G10" s="121">
        <v>2780000</v>
      </c>
      <c r="H10" s="121">
        <v>2780000</v>
      </c>
      <c r="I10" s="119">
        <f t="shared" si="1"/>
        <v>5560000</v>
      </c>
    </row>
    <row r="11" spans="1:9" ht="54.6" customHeight="1">
      <c r="A11" s="11" t="s">
        <v>127</v>
      </c>
      <c r="B11" s="9">
        <v>1</v>
      </c>
      <c r="C11" s="9">
        <v>2</v>
      </c>
      <c r="D11" s="78" t="s">
        <v>120</v>
      </c>
      <c r="E11" s="100">
        <v>0</v>
      </c>
      <c r="F11" s="100">
        <v>0</v>
      </c>
      <c r="G11" s="121">
        <v>3000000</v>
      </c>
      <c r="H11" s="121">
        <v>3000000</v>
      </c>
      <c r="I11" s="119">
        <f t="shared" si="1"/>
        <v>6000000</v>
      </c>
    </row>
    <row r="12" spans="1:9" ht="54" customHeight="1">
      <c r="A12" s="11" t="s">
        <v>128</v>
      </c>
      <c r="B12" s="9">
        <v>1</v>
      </c>
      <c r="C12" s="9">
        <v>2</v>
      </c>
      <c r="D12" s="78" t="s">
        <v>122</v>
      </c>
      <c r="E12" s="100">
        <v>0</v>
      </c>
      <c r="F12" s="100">
        <v>0</v>
      </c>
      <c r="G12" s="109">
        <v>2000000</v>
      </c>
      <c r="H12" s="109">
        <v>2000000</v>
      </c>
      <c r="I12" s="119">
        <f t="shared" si="1"/>
        <v>4000000</v>
      </c>
    </row>
    <row r="13" spans="1:9" ht="52.8" customHeight="1">
      <c r="A13" s="6" t="s">
        <v>520</v>
      </c>
      <c r="B13" s="7"/>
      <c r="C13" s="7"/>
      <c r="D13" s="18"/>
      <c r="E13" s="18"/>
      <c r="F13" s="18"/>
      <c r="G13" s="18"/>
      <c r="H13" s="18"/>
      <c r="I13" s="18"/>
    </row>
    <row r="14" spans="1:9" s="2" customFormat="1" ht="73.2" customHeight="1">
      <c r="A14" s="190" t="s">
        <v>565</v>
      </c>
      <c r="B14" s="194"/>
      <c r="C14" s="194"/>
      <c r="D14" s="190"/>
      <c r="E14" s="209">
        <f>SUM(E15:E18)</f>
        <v>6300000</v>
      </c>
      <c r="F14" s="209">
        <f t="shared" ref="F14:I14" si="2">SUM(F15:F18)</f>
        <v>11605500</v>
      </c>
      <c r="G14" s="209">
        <f t="shared" si="2"/>
        <v>11605500</v>
      </c>
      <c r="H14" s="209">
        <f t="shared" si="2"/>
        <v>11605500</v>
      </c>
      <c r="I14" s="209">
        <f t="shared" si="2"/>
        <v>41116500</v>
      </c>
    </row>
    <row r="15" spans="1:9" ht="31.2" customHeight="1">
      <c r="A15" s="48" t="s">
        <v>116</v>
      </c>
      <c r="B15" s="9">
        <v>1</v>
      </c>
      <c r="C15" s="9">
        <v>2</v>
      </c>
      <c r="D15" s="9" t="s">
        <v>113</v>
      </c>
      <c r="E15" s="100">
        <v>0</v>
      </c>
      <c r="F15" s="121">
        <v>5610000</v>
      </c>
      <c r="G15" s="121">
        <v>5610000</v>
      </c>
      <c r="H15" s="121">
        <v>5610000</v>
      </c>
      <c r="I15" s="119">
        <f>SUM(E15:H15)</f>
        <v>16830000</v>
      </c>
    </row>
    <row r="16" spans="1:9" ht="63">
      <c r="A16" s="48" t="s">
        <v>117</v>
      </c>
      <c r="B16" s="9">
        <v>1</v>
      </c>
      <c r="C16" s="9">
        <v>2</v>
      </c>
      <c r="D16" s="189" t="s">
        <v>521</v>
      </c>
      <c r="E16" s="100">
        <v>3300000</v>
      </c>
      <c r="F16" s="121">
        <v>3000000</v>
      </c>
      <c r="G16" s="121">
        <v>3000000</v>
      </c>
      <c r="H16" s="121">
        <v>3000000</v>
      </c>
      <c r="I16" s="119">
        <f t="shared" ref="I16:I18" si="3">SUM(E16:H16)</f>
        <v>12300000</v>
      </c>
    </row>
    <row r="17" spans="1:9" ht="68.400000000000006">
      <c r="A17" s="11" t="s">
        <v>118</v>
      </c>
      <c r="B17" s="9">
        <v>1</v>
      </c>
      <c r="C17" s="9">
        <v>2</v>
      </c>
      <c r="D17" s="9" t="s">
        <v>114</v>
      </c>
      <c r="E17" s="100">
        <v>3000000</v>
      </c>
      <c r="F17" s="116">
        <v>2000000</v>
      </c>
      <c r="G17" s="116">
        <v>2000000</v>
      </c>
      <c r="H17" s="116">
        <v>2000000</v>
      </c>
      <c r="I17" s="119">
        <f t="shared" si="3"/>
        <v>9000000</v>
      </c>
    </row>
    <row r="18" spans="1:9" ht="68.400000000000006">
      <c r="A18" s="11" t="s">
        <v>119</v>
      </c>
      <c r="B18" s="9">
        <v>1</v>
      </c>
      <c r="C18" s="9">
        <v>2</v>
      </c>
      <c r="D18" s="9" t="s">
        <v>115</v>
      </c>
      <c r="E18" s="115">
        <v>0</v>
      </c>
      <c r="F18" s="109">
        <v>995500</v>
      </c>
      <c r="G18" s="109">
        <v>995500</v>
      </c>
      <c r="H18" s="109">
        <v>995500</v>
      </c>
      <c r="I18" s="119">
        <f t="shared" si="3"/>
        <v>2986500</v>
      </c>
    </row>
    <row r="19" spans="1:9" ht="49.2" customHeight="1">
      <c r="A19" s="6" t="s">
        <v>522</v>
      </c>
      <c r="B19" s="7"/>
      <c r="C19" s="7"/>
      <c r="D19" s="18"/>
      <c r="E19" s="18"/>
      <c r="F19" s="18"/>
      <c r="G19" s="18"/>
      <c r="H19" s="18"/>
      <c r="I19" s="18"/>
    </row>
    <row r="20" spans="1:9" ht="26.4" customHeight="1">
      <c r="A20" s="11" t="s">
        <v>129</v>
      </c>
      <c r="B20" s="9"/>
      <c r="C20" s="9"/>
      <c r="D20" s="11"/>
      <c r="E20" s="11"/>
      <c r="F20" s="11"/>
      <c r="G20" s="11"/>
      <c r="H20" s="11"/>
      <c r="I20" s="11"/>
    </row>
    <row r="21" spans="1:9" ht="54" customHeight="1">
      <c r="A21" s="6" t="s">
        <v>227</v>
      </c>
      <c r="B21" s="7"/>
      <c r="C21" s="7"/>
      <c r="D21" s="18"/>
      <c r="E21" s="18"/>
      <c r="F21" s="18"/>
      <c r="G21" s="18"/>
      <c r="H21" s="18"/>
      <c r="I21" s="18"/>
    </row>
    <row r="22" spans="1:9" s="2" customFormat="1" ht="34.799999999999997" customHeight="1">
      <c r="A22" s="190" t="s">
        <v>100</v>
      </c>
      <c r="B22" s="194"/>
      <c r="C22" s="194"/>
      <c r="D22" s="190"/>
      <c r="E22" s="209">
        <f>SUM(E23:E25)</f>
        <v>2000000</v>
      </c>
      <c r="F22" s="209">
        <f t="shared" ref="F22:I22" si="4">SUM(F23:F25)</f>
        <v>8081900</v>
      </c>
      <c r="G22" s="209">
        <f t="shared" si="4"/>
        <v>5800000</v>
      </c>
      <c r="H22" s="209">
        <f t="shared" si="4"/>
        <v>5800000</v>
      </c>
      <c r="I22" s="209">
        <f t="shared" si="4"/>
        <v>21681900</v>
      </c>
    </row>
    <row r="23" spans="1:9" ht="73.8" customHeight="1">
      <c r="A23" s="11" t="s">
        <v>104</v>
      </c>
      <c r="B23" s="9">
        <v>1</v>
      </c>
      <c r="C23" s="9">
        <v>2</v>
      </c>
      <c r="D23" s="9" t="s">
        <v>101</v>
      </c>
      <c r="E23" s="120">
        <v>2000000</v>
      </c>
      <c r="F23" s="116">
        <v>2000000</v>
      </c>
      <c r="G23" s="121">
        <v>300000</v>
      </c>
      <c r="H23" s="121">
        <v>300000</v>
      </c>
      <c r="I23" s="119">
        <f>SUM(E23:H23)</f>
        <v>4600000</v>
      </c>
    </row>
    <row r="24" spans="1:9" ht="48" customHeight="1">
      <c r="A24" s="11" t="s">
        <v>105</v>
      </c>
      <c r="B24" s="9">
        <v>1</v>
      </c>
      <c r="C24" s="9">
        <v>2</v>
      </c>
      <c r="D24" s="9" t="s">
        <v>102</v>
      </c>
      <c r="E24" s="122">
        <v>0</v>
      </c>
      <c r="F24" s="116">
        <v>3581900</v>
      </c>
      <c r="G24" s="121">
        <v>3000000</v>
      </c>
      <c r="H24" s="121">
        <v>3000000</v>
      </c>
      <c r="I24" s="119">
        <f t="shared" ref="I24:I25" si="5">SUM(E24:H24)</f>
        <v>9581900</v>
      </c>
    </row>
    <row r="25" spans="1:9" ht="75" customHeight="1">
      <c r="A25" s="11" t="s">
        <v>106</v>
      </c>
      <c r="B25" s="9">
        <v>1</v>
      </c>
      <c r="C25" s="9">
        <v>2</v>
      </c>
      <c r="D25" s="9" t="s">
        <v>103</v>
      </c>
      <c r="E25" s="120">
        <v>0</v>
      </c>
      <c r="F25" s="116">
        <v>2500000</v>
      </c>
      <c r="G25" s="121">
        <v>2500000</v>
      </c>
      <c r="H25" s="121">
        <v>2500000</v>
      </c>
      <c r="I25" s="119">
        <f t="shared" si="5"/>
        <v>7500000</v>
      </c>
    </row>
    <row r="26" spans="1:9" ht="73.8" customHeight="1">
      <c r="A26" s="6" t="s">
        <v>228</v>
      </c>
      <c r="B26" s="7"/>
      <c r="C26" s="7"/>
      <c r="D26" s="18"/>
      <c r="E26" s="18"/>
      <c r="F26" s="18"/>
      <c r="G26" s="18"/>
      <c r="H26" s="18"/>
      <c r="I26" s="18"/>
    </row>
    <row r="27" spans="1:9" s="2" customFormat="1" ht="45.6">
      <c r="A27" s="190" t="s">
        <v>107</v>
      </c>
      <c r="B27" s="194"/>
      <c r="C27" s="194"/>
      <c r="D27" s="190"/>
      <c r="E27" s="209">
        <f>SUM(E28:E33)</f>
        <v>0</v>
      </c>
      <c r="F27" s="209">
        <f t="shared" ref="F27:I27" si="6">SUM(F28:F33)</f>
        <v>3000000</v>
      </c>
      <c r="G27" s="209">
        <f t="shared" si="6"/>
        <v>3000000</v>
      </c>
      <c r="H27" s="209">
        <f t="shared" si="6"/>
        <v>3000000</v>
      </c>
      <c r="I27" s="209">
        <f t="shared" si="6"/>
        <v>9000000</v>
      </c>
    </row>
    <row r="28" spans="1:9" ht="57" customHeight="1">
      <c r="A28" s="86" t="s">
        <v>109</v>
      </c>
      <c r="B28" s="78">
        <v>1</v>
      </c>
      <c r="C28" s="78">
        <v>2</v>
      </c>
      <c r="D28" s="91" t="s">
        <v>108</v>
      </c>
      <c r="E28" s="115">
        <v>0</v>
      </c>
      <c r="F28" s="123">
        <v>300000</v>
      </c>
      <c r="G28" s="123">
        <v>300000</v>
      </c>
      <c r="H28" s="123">
        <v>300000</v>
      </c>
      <c r="I28" s="119">
        <f>SUM(E28:H28)</f>
        <v>900000</v>
      </c>
    </row>
    <row r="29" spans="1:9" ht="39" customHeight="1">
      <c r="A29" s="86" t="s">
        <v>110</v>
      </c>
      <c r="B29" s="78">
        <v>1</v>
      </c>
      <c r="C29" s="78">
        <v>2</v>
      </c>
      <c r="D29" s="91" t="s">
        <v>108</v>
      </c>
      <c r="E29" s="115">
        <v>0</v>
      </c>
      <c r="F29" s="123">
        <v>500000</v>
      </c>
      <c r="G29" s="123">
        <v>500000</v>
      </c>
      <c r="H29" s="123">
        <v>500000</v>
      </c>
      <c r="I29" s="119">
        <f t="shared" ref="I29:I33" si="7">SUM(E29:H29)</f>
        <v>1500000</v>
      </c>
    </row>
    <row r="30" spans="1:9" ht="37.200000000000003" customHeight="1">
      <c r="A30" s="86" t="s">
        <v>111</v>
      </c>
      <c r="B30" s="78">
        <v>1</v>
      </c>
      <c r="C30" s="78">
        <v>2</v>
      </c>
      <c r="D30" s="91" t="s">
        <v>108</v>
      </c>
      <c r="E30" s="115">
        <v>0</v>
      </c>
      <c r="F30" s="123">
        <v>500000</v>
      </c>
      <c r="G30" s="123">
        <v>500000</v>
      </c>
      <c r="H30" s="123">
        <v>500000</v>
      </c>
      <c r="I30" s="119">
        <f t="shared" si="7"/>
        <v>1500000</v>
      </c>
    </row>
    <row r="31" spans="1:9" ht="57.6" customHeight="1">
      <c r="A31" s="86" t="s">
        <v>112</v>
      </c>
      <c r="B31" s="78">
        <v>1</v>
      </c>
      <c r="C31" s="78">
        <v>2</v>
      </c>
      <c r="D31" s="91" t="s">
        <v>108</v>
      </c>
      <c r="E31" s="115">
        <v>0</v>
      </c>
      <c r="F31" s="123">
        <v>300000</v>
      </c>
      <c r="G31" s="123">
        <v>300000</v>
      </c>
      <c r="H31" s="123">
        <v>300000</v>
      </c>
      <c r="I31" s="119">
        <f t="shared" si="7"/>
        <v>900000</v>
      </c>
    </row>
    <row r="32" spans="1:9" ht="57" customHeight="1">
      <c r="A32" s="86" t="s">
        <v>523</v>
      </c>
      <c r="B32" s="78">
        <v>1</v>
      </c>
      <c r="C32" s="78">
        <v>2</v>
      </c>
      <c r="D32" s="91" t="s">
        <v>108</v>
      </c>
      <c r="E32" s="115">
        <v>0</v>
      </c>
      <c r="F32" s="123">
        <v>900000</v>
      </c>
      <c r="G32" s="123">
        <v>900000</v>
      </c>
      <c r="H32" s="123">
        <v>900000</v>
      </c>
      <c r="I32" s="119">
        <f t="shared" si="7"/>
        <v>2700000</v>
      </c>
    </row>
    <row r="33" spans="1:9" ht="60.6" customHeight="1">
      <c r="A33" s="86" t="s">
        <v>524</v>
      </c>
      <c r="B33" s="78">
        <v>1</v>
      </c>
      <c r="C33" s="78">
        <v>2</v>
      </c>
      <c r="D33" s="91" t="s">
        <v>108</v>
      </c>
      <c r="E33" s="115">
        <v>0</v>
      </c>
      <c r="F33" s="123">
        <v>500000</v>
      </c>
      <c r="G33" s="123">
        <v>500000</v>
      </c>
      <c r="H33" s="123">
        <v>500000</v>
      </c>
      <c r="I33" s="119">
        <f t="shared" si="7"/>
        <v>1500000</v>
      </c>
    </row>
    <row r="34" spans="1:9" ht="49.8" customHeight="1">
      <c r="A34" s="6" t="s">
        <v>229</v>
      </c>
      <c r="B34" s="7"/>
      <c r="C34" s="7"/>
      <c r="D34" s="18"/>
      <c r="E34" s="18"/>
      <c r="F34" s="18"/>
      <c r="G34" s="18"/>
      <c r="H34" s="18"/>
      <c r="I34" s="18"/>
    </row>
    <row r="35" spans="1:9" s="2" customFormat="1" ht="52.2" customHeight="1">
      <c r="A35" s="190" t="s">
        <v>94</v>
      </c>
      <c r="B35" s="194"/>
      <c r="C35" s="194"/>
      <c r="D35" s="190"/>
      <c r="E35" s="209">
        <f>SUM(E36:E40)</f>
        <v>0</v>
      </c>
      <c r="F35" s="209">
        <f t="shared" ref="F35:I35" si="8">SUM(F36:F40)</f>
        <v>36581600</v>
      </c>
      <c r="G35" s="209">
        <f t="shared" si="8"/>
        <v>36581600</v>
      </c>
      <c r="H35" s="209">
        <f t="shared" si="8"/>
        <v>36581600</v>
      </c>
      <c r="I35" s="209">
        <f t="shared" si="8"/>
        <v>109744800</v>
      </c>
    </row>
    <row r="36" spans="1:9" ht="75.599999999999994" customHeight="1">
      <c r="A36" s="11" t="s">
        <v>95</v>
      </c>
      <c r="B36" s="9">
        <v>1</v>
      </c>
      <c r="C36" s="9">
        <v>2</v>
      </c>
      <c r="D36" s="9" t="s">
        <v>88</v>
      </c>
      <c r="E36" s="115">
        <v>0</v>
      </c>
      <c r="F36" s="116">
        <v>4500000</v>
      </c>
      <c r="G36" s="116">
        <v>4500000</v>
      </c>
      <c r="H36" s="116">
        <v>4500000</v>
      </c>
      <c r="I36" s="119">
        <f>SUM(E36:H36)</f>
        <v>13500000</v>
      </c>
    </row>
    <row r="37" spans="1:9" ht="55.2" customHeight="1">
      <c r="A37" s="11" t="s">
        <v>96</v>
      </c>
      <c r="B37" s="9">
        <v>1</v>
      </c>
      <c r="C37" s="9">
        <v>2</v>
      </c>
      <c r="D37" s="9" t="s">
        <v>102</v>
      </c>
      <c r="E37" s="115">
        <v>0</v>
      </c>
      <c r="F37" s="117">
        <v>2250000</v>
      </c>
      <c r="G37" s="117">
        <v>2250000</v>
      </c>
      <c r="H37" s="117">
        <v>2250000</v>
      </c>
      <c r="I37" s="119">
        <f t="shared" ref="I37:I40" si="9">SUM(E37:H37)</f>
        <v>6750000</v>
      </c>
    </row>
    <row r="38" spans="1:9" ht="49.8" customHeight="1">
      <c r="A38" s="11" t="s">
        <v>97</v>
      </c>
      <c r="B38" s="9">
        <v>1</v>
      </c>
      <c r="C38" s="9">
        <v>2</v>
      </c>
      <c r="D38" s="9" t="s">
        <v>525</v>
      </c>
      <c r="E38" s="115">
        <v>0</v>
      </c>
      <c r="F38" s="116">
        <v>1000000</v>
      </c>
      <c r="G38" s="116">
        <v>1000000</v>
      </c>
      <c r="H38" s="116">
        <v>1000000</v>
      </c>
      <c r="I38" s="119">
        <f t="shared" si="9"/>
        <v>3000000</v>
      </c>
    </row>
    <row r="39" spans="1:9" ht="79.8" customHeight="1">
      <c r="A39" s="11" t="s">
        <v>98</v>
      </c>
      <c r="B39" s="9">
        <v>1</v>
      </c>
      <c r="C39" s="9">
        <v>2</v>
      </c>
      <c r="D39" s="9" t="s">
        <v>526</v>
      </c>
      <c r="E39" s="115">
        <v>0</v>
      </c>
      <c r="F39" s="116">
        <v>400000</v>
      </c>
      <c r="G39" s="116">
        <v>400000</v>
      </c>
      <c r="H39" s="116">
        <v>400000</v>
      </c>
      <c r="I39" s="119">
        <f t="shared" si="9"/>
        <v>1200000</v>
      </c>
    </row>
    <row r="40" spans="1:9" ht="72.599999999999994" customHeight="1">
      <c r="A40" s="11" t="s">
        <v>99</v>
      </c>
      <c r="B40" s="9">
        <v>1</v>
      </c>
      <c r="C40" s="9">
        <v>2</v>
      </c>
      <c r="D40" s="189" t="s">
        <v>498</v>
      </c>
      <c r="E40" s="115">
        <v>0</v>
      </c>
      <c r="F40" s="116">
        <v>28431600</v>
      </c>
      <c r="G40" s="116">
        <v>28431600</v>
      </c>
      <c r="H40" s="116">
        <v>28431600</v>
      </c>
      <c r="I40" s="119">
        <f t="shared" si="9"/>
        <v>85294800</v>
      </c>
    </row>
    <row r="41" spans="1:9" s="2" customFormat="1" ht="52.8" customHeight="1">
      <c r="A41" s="190" t="s">
        <v>130</v>
      </c>
      <c r="B41" s="194"/>
      <c r="C41" s="194"/>
      <c r="D41" s="190"/>
      <c r="E41" s="209">
        <f>SUM(E42:E51)</f>
        <v>20000000</v>
      </c>
      <c r="F41" s="209">
        <f t="shared" ref="F41:I41" si="10">SUM(F42:F51)</f>
        <v>18616300</v>
      </c>
      <c r="G41" s="209">
        <f t="shared" si="10"/>
        <v>18616300</v>
      </c>
      <c r="H41" s="209">
        <f t="shared" si="10"/>
        <v>18616300</v>
      </c>
      <c r="I41" s="209">
        <f t="shared" si="10"/>
        <v>75848900</v>
      </c>
    </row>
    <row r="42" spans="1:9" s="2" customFormat="1" ht="68.400000000000006">
      <c r="A42" s="92" t="s">
        <v>136</v>
      </c>
      <c r="B42" s="9">
        <v>1</v>
      </c>
      <c r="C42" s="9">
        <v>2</v>
      </c>
      <c r="D42" s="38" t="s">
        <v>141</v>
      </c>
      <c r="E42" s="124">
        <v>200000</v>
      </c>
      <c r="F42" s="125">
        <v>130800</v>
      </c>
      <c r="G42" s="125">
        <v>130800</v>
      </c>
      <c r="H42" s="125">
        <v>130800</v>
      </c>
      <c r="I42" s="118">
        <f>SUM(E42:H42)</f>
        <v>592400</v>
      </c>
    </row>
    <row r="43" spans="1:9" s="2" customFormat="1" ht="91.2">
      <c r="A43" s="211" t="s">
        <v>137</v>
      </c>
      <c r="B43" s="9">
        <v>1</v>
      </c>
      <c r="C43" s="9">
        <v>2</v>
      </c>
      <c r="D43" s="38" t="s">
        <v>142</v>
      </c>
      <c r="E43" s="100">
        <v>1400000</v>
      </c>
      <c r="F43" s="125">
        <v>1400000</v>
      </c>
      <c r="G43" s="125">
        <v>1400000</v>
      </c>
      <c r="H43" s="125">
        <v>1400000</v>
      </c>
      <c r="I43" s="118">
        <f t="shared" ref="I43:I51" si="11">SUM(E43:H43)</f>
        <v>5600000</v>
      </c>
    </row>
    <row r="44" spans="1:9" s="2" customFormat="1" ht="68.400000000000006">
      <c r="A44" s="92" t="s">
        <v>138</v>
      </c>
      <c r="B44" s="9">
        <v>1</v>
      </c>
      <c r="C44" s="9">
        <v>2</v>
      </c>
      <c r="D44" s="38" t="s">
        <v>141</v>
      </c>
      <c r="E44" s="100">
        <v>500000</v>
      </c>
      <c r="F44" s="126">
        <v>500000</v>
      </c>
      <c r="G44" s="126">
        <v>500000</v>
      </c>
      <c r="H44" s="126">
        <v>500000</v>
      </c>
      <c r="I44" s="118">
        <f t="shared" si="11"/>
        <v>2000000</v>
      </c>
    </row>
    <row r="45" spans="1:9" ht="91.2">
      <c r="A45" s="92" t="s">
        <v>139</v>
      </c>
      <c r="B45" s="9">
        <v>1</v>
      </c>
      <c r="C45" s="9">
        <v>2</v>
      </c>
      <c r="D45" s="38" t="s">
        <v>141</v>
      </c>
      <c r="E45" s="100">
        <v>3300000</v>
      </c>
      <c r="F45" s="126">
        <v>3300000</v>
      </c>
      <c r="G45" s="126">
        <v>3300000</v>
      </c>
      <c r="H45" s="126">
        <v>3300000</v>
      </c>
      <c r="I45" s="118">
        <f t="shared" si="11"/>
        <v>13200000</v>
      </c>
    </row>
    <row r="46" spans="1:9" ht="91.2">
      <c r="A46" s="92" t="s">
        <v>140</v>
      </c>
      <c r="B46" s="9">
        <v>1</v>
      </c>
      <c r="C46" s="9">
        <v>2</v>
      </c>
      <c r="D46" s="38" t="s">
        <v>143</v>
      </c>
      <c r="E46" s="100">
        <v>5500000</v>
      </c>
      <c r="F46" s="126">
        <v>5500000</v>
      </c>
      <c r="G46" s="126">
        <v>5500000</v>
      </c>
      <c r="H46" s="126">
        <v>5500000</v>
      </c>
      <c r="I46" s="118">
        <f t="shared" si="11"/>
        <v>22000000</v>
      </c>
    </row>
    <row r="47" spans="1:9" ht="68.400000000000006">
      <c r="A47" s="211" t="s">
        <v>135</v>
      </c>
      <c r="B47" s="9">
        <v>1</v>
      </c>
      <c r="C47" s="9">
        <v>2</v>
      </c>
      <c r="D47" s="9" t="s">
        <v>144</v>
      </c>
      <c r="E47" s="100">
        <v>1000000</v>
      </c>
      <c r="F47" s="125">
        <v>870000</v>
      </c>
      <c r="G47" s="125">
        <v>870000</v>
      </c>
      <c r="H47" s="125">
        <v>870000</v>
      </c>
      <c r="I47" s="118">
        <f t="shared" si="11"/>
        <v>3610000</v>
      </c>
    </row>
    <row r="48" spans="1:9" ht="91.2">
      <c r="A48" s="92" t="s">
        <v>134</v>
      </c>
      <c r="B48" s="9">
        <v>1</v>
      </c>
      <c r="C48" s="9">
        <v>2</v>
      </c>
      <c r="D48" s="38" t="s">
        <v>141</v>
      </c>
      <c r="E48" s="100">
        <v>1000000</v>
      </c>
      <c r="F48" s="126">
        <v>1000000</v>
      </c>
      <c r="G48" s="126">
        <v>1000000</v>
      </c>
      <c r="H48" s="126">
        <v>1000000</v>
      </c>
      <c r="I48" s="118">
        <f t="shared" si="11"/>
        <v>4000000</v>
      </c>
    </row>
    <row r="49" spans="1:9" ht="68.400000000000006">
      <c r="A49" s="92" t="s">
        <v>133</v>
      </c>
      <c r="B49" s="9">
        <v>1</v>
      </c>
      <c r="C49" s="9">
        <v>2</v>
      </c>
      <c r="D49" s="38" t="s">
        <v>141</v>
      </c>
      <c r="E49" s="113">
        <v>1600000</v>
      </c>
      <c r="F49" s="126">
        <v>1000000</v>
      </c>
      <c r="G49" s="126">
        <v>1000000</v>
      </c>
      <c r="H49" s="126">
        <v>1000000</v>
      </c>
      <c r="I49" s="118">
        <f t="shared" si="11"/>
        <v>4600000</v>
      </c>
    </row>
    <row r="50" spans="1:9" ht="114">
      <c r="A50" s="92" t="s">
        <v>132</v>
      </c>
      <c r="B50" s="9">
        <v>1</v>
      </c>
      <c r="C50" s="9">
        <v>2</v>
      </c>
      <c r="D50" s="81" t="s">
        <v>145</v>
      </c>
      <c r="E50" s="113">
        <v>4000000</v>
      </c>
      <c r="F50" s="126">
        <v>3415500</v>
      </c>
      <c r="G50" s="126">
        <v>3415500</v>
      </c>
      <c r="H50" s="126">
        <v>3415500</v>
      </c>
      <c r="I50" s="118">
        <f t="shared" si="11"/>
        <v>14246500</v>
      </c>
    </row>
    <row r="51" spans="1:9" ht="68.400000000000006">
      <c r="A51" s="92" t="s">
        <v>131</v>
      </c>
      <c r="B51" s="9">
        <v>1</v>
      </c>
      <c r="C51" s="9">
        <v>2</v>
      </c>
      <c r="D51" s="38" t="s">
        <v>141</v>
      </c>
      <c r="E51" s="113">
        <v>1500000</v>
      </c>
      <c r="F51" s="126">
        <v>1500000</v>
      </c>
      <c r="G51" s="126">
        <v>1500000</v>
      </c>
      <c r="H51" s="126">
        <v>1500000</v>
      </c>
      <c r="I51" s="118">
        <f t="shared" si="11"/>
        <v>6000000</v>
      </c>
    </row>
    <row r="52" spans="1:9" ht="50.4" customHeight="1">
      <c r="A52" s="252" t="s">
        <v>538</v>
      </c>
      <c r="B52" s="253"/>
      <c r="C52" s="253"/>
      <c r="D52" s="252"/>
      <c r="E52" s="254">
        <f>SUM(E53)</f>
        <v>0</v>
      </c>
      <c r="F52" s="254">
        <f t="shared" ref="F52:H52" si="12">SUM(F53)</f>
        <v>40000000</v>
      </c>
      <c r="G52" s="254">
        <f t="shared" si="12"/>
        <v>40000000</v>
      </c>
      <c r="H52" s="254">
        <f t="shared" si="12"/>
        <v>40000000</v>
      </c>
      <c r="I52" s="254">
        <f>SUM(I53)</f>
        <v>120000000</v>
      </c>
    </row>
    <row r="53" spans="1:9" ht="91.2">
      <c r="A53" s="92" t="s">
        <v>539</v>
      </c>
      <c r="B53" s="38">
        <v>2</v>
      </c>
      <c r="C53" s="38">
        <v>2</v>
      </c>
      <c r="D53" s="81" t="s">
        <v>540</v>
      </c>
      <c r="E53" s="151">
        <v>0</v>
      </c>
      <c r="F53" s="126">
        <v>40000000</v>
      </c>
      <c r="G53" s="126">
        <v>40000000</v>
      </c>
      <c r="H53" s="126">
        <v>40000000</v>
      </c>
      <c r="I53" s="255">
        <f t="shared" ref="I53" si="13">SUM(E53:H53)</f>
        <v>120000000</v>
      </c>
    </row>
    <row r="54" spans="1:9" ht="48.6" customHeight="1">
      <c r="A54" s="252" t="s">
        <v>543</v>
      </c>
      <c r="B54" s="253"/>
      <c r="C54" s="253"/>
      <c r="D54" s="252"/>
      <c r="E54" s="254">
        <f>SUM(E55)</f>
        <v>0</v>
      </c>
      <c r="F54" s="254">
        <f t="shared" ref="F54" si="14">SUM(F55)</f>
        <v>127589900</v>
      </c>
      <c r="G54" s="254">
        <f t="shared" ref="G54" si="15">SUM(G55)</f>
        <v>130000000</v>
      </c>
      <c r="H54" s="254">
        <f t="shared" ref="H54" si="16">SUM(H55)</f>
        <v>130000000</v>
      </c>
      <c r="I54" s="254">
        <f>SUM(I55)</f>
        <v>387589900</v>
      </c>
    </row>
    <row r="55" spans="1:9" ht="68.400000000000006">
      <c r="A55" s="92" t="s">
        <v>541</v>
      </c>
      <c r="B55" s="38">
        <v>2</v>
      </c>
      <c r="C55" s="38">
        <v>2</v>
      </c>
      <c r="D55" s="81" t="s">
        <v>542</v>
      </c>
      <c r="E55" s="151">
        <v>0</v>
      </c>
      <c r="F55" s="256">
        <v>127589900</v>
      </c>
      <c r="G55" s="126">
        <v>130000000</v>
      </c>
      <c r="H55" s="126">
        <v>130000000</v>
      </c>
      <c r="I55" s="255">
        <f>SUM(E55:H55)</f>
        <v>387589900</v>
      </c>
    </row>
    <row r="56" spans="1:9">
      <c r="A56" s="13" t="s">
        <v>19</v>
      </c>
      <c r="B56" s="13"/>
      <c r="C56" s="13"/>
      <c r="D56" s="19"/>
      <c r="E56" s="127">
        <f>E41+E35+E27+E22+E14+E5</f>
        <v>28300000</v>
      </c>
      <c r="F56" s="127">
        <f>F41+F35+F27+F22+F14+F5</f>
        <v>77885300</v>
      </c>
      <c r="G56" s="127">
        <f>G41+G35+G27+G22+G14+G5</f>
        <v>105318400</v>
      </c>
      <c r="H56" s="127">
        <f>H41+H35+H27+H22+H14+H5</f>
        <v>105318400</v>
      </c>
      <c r="I56" s="127">
        <f>I41+I35+I27+I22+I14+I5</f>
        <v>316822100</v>
      </c>
    </row>
  </sheetData>
  <mergeCells count="3">
    <mergeCell ref="A2:D2"/>
    <mergeCell ref="E2:I2"/>
    <mergeCell ref="A1:I1"/>
  </mergeCells>
  <pageMargins left="0.35433070866141736" right="0.35433070866141736" top="0.31496062992125984" bottom="0.23622047244094491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J80"/>
  <sheetViews>
    <sheetView view="pageBreakPreview" topLeftCell="A12" zoomScale="80" zoomScaleNormal="100" zoomScaleSheetLayoutView="80" workbookViewId="0">
      <selection activeCell="I70" sqref="I70"/>
    </sheetView>
  </sheetViews>
  <sheetFormatPr defaultColWidth="9" defaultRowHeight="22.8"/>
  <cols>
    <col min="1" max="1" width="39.88671875" style="51" customWidth="1"/>
    <col min="2" max="2" width="9" style="51" customWidth="1"/>
    <col min="3" max="3" width="8.88671875" style="51" customWidth="1"/>
    <col min="4" max="4" width="16.44140625" style="51" customWidth="1"/>
    <col min="5" max="5" width="12.109375" style="51" customWidth="1"/>
    <col min="6" max="6" width="13.6640625" style="51" customWidth="1"/>
    <col min="7" max="7" width="14.5546875" style="51" customWidth="1"/>
    <col min="8" max="8" width="13.21875" style="51" customWidth="1"/>
    <col min="9" max="9" width="15.109375" style="51" customWidth="1"/>
    <col min="10" max="10" width="13.6640625" style="51" bestFit="1" customWidth="1"/>
    <col min="11" max="16384" width="9" style="51"/>
  </cols>
  <sheetData>
    <row r="1" spans="1:9" ht="32.4" customHeight="1">
      <c r="A1" s="199" t="s">
        <v>527</v>
      </c>
    </row>
    <row r="2" spans="1:9" ht="30" customHeight="1">
      <c r="A2" s="306" t="s">
        <v>12</v>
      </c>
      <c r="B2" s="306"/>
      <c r="C2" s="306"/>
      <c r="D2" s="306"/>
      <c r="E2" s="307" t="s">
        <v>17</v>
      </c>
      <c r="F2" s="307"/>
      <c r="G2" s="307"/>
      <c r="H2" s="307"/>
      <c r="I2" s="307"/>
    </row>
    <row r="3" spans="1:9" ht="45.6">
      <c r="A3" s="212" t="s">
        <v>13</v>
      </c>
      <c r="B3" s="213" t="s">
        <v>529</v>
      </c>
      <c r="C3" s="212" t="s">
        <v>15</v>
      </c>
      <c r="D3" s="213" t="s">
        <v>16</v>
      </c>
      <c r="E3" s="52" t="s">
        <v>6</v>
      </c>
      <c r="F3" s="154" t="s">
        <v>7</v>
      </c>
      <c r="G3" s="154" t="s">
        <v>8</v>
      </c>
      <c r="H3" s="154" t="s">
        <v>9</v>
      </c>
      <c r="I3" s="52" t="s">
        <v>10</v>
      </c>
    </row>
    <row r="4" spans="1:9" ht="68.400000000000006">
      <c r="A4" s="6" t="s">
        <v>528</v>
      </c>
      <c r="B4" s="53"/>
      <c r="C4" s="53"/>
      <c r="D4" s="53"/>
      <c r="E4" s="53"/>
      <c r="F4" s="53"/>
      <c r="G4" s="53"/>
      <c r="H4" s="53"/>
      <c r="I4" s="53"/>
    </row>
    <row r="5" spans="1:9" ht="30.6" customHeight="1">
      <c r="A5" s="214" t="s">
        <v>190</v>
      </c>
      <c r="B5" s="201"/>
      <c r="C5" s="201"/>
      <c r="D5" s="201"/>
      <c r="E5" s="192">
        <f>SUM(E6:E9)</f>
        <v>0</v>
      </c>
      <c r="F5" s="192">
        <f t="shared" ref="F5:H5" si="0">SUM(F6:F9)</f>
        <v>9973100</v>
      </c>
      <c r="G5" s="192">
        <f t="shared" si="0"/>
        <v>9973100</v>
      </c>
      <c r="H5" s="192">
        <f t="shared" si="0"/>
        <v>9973100</v>
      </c>
      <c r="I5" s="219">
        <f t="shared" ref="I5:I10" si="1">E5+F5+G5+H5</f>
        <v>29919300</v>
      </c>
    </row>
    <row r="6" spans="1:9" ht="84">
      <c r="A6" s="54" t="s">
        <v>231</v>
      </c>
      <c r="B6" s="55">
        <v>1</v>
      </c>
      <c r="C6" s="55">
        <v>3</v>
      </c>
      <c r="D6" s="189" t="s">
        <v>191</v>
      </c>
      <c r="E6" s="220"/>
      <c r="F6" s="221">
        <v>4515200</v>
      </c>
      <c r="G6" s="221">
        <v>4515200</v>
      </c>
      <c r="H6" s="221">
        <v>4515200</v>
      </c>
      <c r="I6" s="222">
        <f t="shared" si="1"/>
        <v>13545600</v>
      </c>
    </row>
    <row r="7" spans="1:9" ht="64.2" customHeight="1">
      <c r="A7" s="56" t="s">
        <v>232</v>
      </c>
      <c r="B7" s="55">
        <v>1</v>
      </c>
      <c r="C7" s="55">
        <v>3</v>
      </c>
      <c r="D7" s="189" t="s">
        <v>192</v>
      </c>
      <c r="E7" s="220"/>
      <c r="F7" s="221">
        <v>1869500</v>
      </c>
      <c r="G7" s="221">
        <v>1869500</v>
      </c>
      <c r="H7" s="221">
        <v>1869500</v>
      </c>
      <c r="I7" s="222">
        <f t="shared" si="1"/>
        <v>5608500</v>
      </c>
    </row>
    <row r="8" spans="1:9" ht="66.599999999999994" customHeight="1">
      <c r="A8" s="56" t="s">
        <v>233</v>
      </c>
      <c r="B8" s="55"/>
      <c r="C8" s="55"/>
      <c r="D8" s="189" t="s">
        <v>192</v>
      </c>
      <c r="E8" s="220"/>
      <c r="F8" s="223">
        <v>2858400</v>
      </c>
      <c r="G8" s="223">
        <v>2858400</v>
      </c>
      <c r="H8" s="223">
        <v>2858400</v>
      </c>
      <c r="I8" s="222">
        <f t="shared" si="1"/>
        <v>8575200</v>
      </c>
    </row>
    <row r="9" spans="1:9" ht="124.8" customHeight="1">
      <c r="A9" s="56" t="s">
        <v>234</v>
      </c>
      <c r="B9" s="55">
        <v>1</v>
      </c>
      <c r="C9" s="55">
        <v>3</v>
      </c>
      <c r="D9" s="189" t="s">
        <v>193</v>
      </c>
      <c r="E9" s="220"/>
      <c r="F9" s="221">
        <v>730000</v>
      </c>
      <c r="G9" s="221">
        <v>730000</v>
      </c>
      <c r="H9" s="221">
        <v>730000</v>
      </c>
      <c r="I9" s="222">
        <f t="shared" si="1"/>
        <v>2190000</v>
      </c>
    </row>
    <row r="10" spans="1:9" ht="29.4" customHeight="1">
      <c r="A10" s="217" t="s">
        <v>194</v>
      </c>
      <c r="B10" s="201"/>
      <c r="C10" s="201"/>
      <c r="D10" s="201"/>
      <c r="E10" s="224">
        <f>SUM(E11:E14)</f>
        <v>0</v>
      </c>
      <c r="F10" s="224">
        <f t="shared" ref="F10:H10" si="2">SUM(F11:F14)</f>
        <v>13998000</v>
      </c>
      <c r="G10" s="224">
        <f t="shared" si="2"/>
        <v>13998000</v>
      </c>
      <c r="H10" s="224">
        <f t="shared" si="2"/>
        <v>13998000</v>
      </c>
      <c r="I10" s="219">
        <f t="shared" si="1"/>
        <v>41994000</v>
      </c>
    </row>
    <row r="11" spans="1:9" ht="76.8" customHeight="1">
      <c r="A11" s="37" t="s">
        <v>235</v>
      </c>
      <c r="B11" s="55">
        <v>1</v>
      </c>
      <c r="C11" s="55">
        <v>3</v>
      </c>
      <c r="D11" s="46" t="s">
        <v>195</v>
      </c>
      <c r="E11" s="57"/>
      <c r="F11" s="225">
        <v>1120000</v>
      </c>
      <c r="G11" s="225">
        <v>1120000</v>
      </c>
      <c r="H11" s="225">
        <v>1120000</v>
      </c>
      <c r="I11" s="58">
        <f>SUM(E11:H11)</f>
        <v>3360000</v>
      </c>
    </row>
    <row r="12" spans="1:9" ht="57" customHeight="1">
      <c r="A12" s="59" t="s">
        <v>236</v>
      </c>
      <c r="B12" s="55">
        <v>1</v>
      </c>
      <c r="C12" s="55">
        <v>3</v>
      </c>
      <c r="D12" s="46" t="s">
        <v>196</v>
      </c>
      <c r="E12" s="57"/>
      <c r="F12" s="225">
        <v>1212000</v>
      </c>
      <c r="G12" s="225">
        <v>1212000</v>
      </c>
      <c r="H12" s="225">
        <v>1212000</v>
      </c>
      <c r="I12" s="58">
        <f t="shared" ref="I12:I13" si="3">SUM(E12:H12)</f>
        <v>3636000</v>
      </c>
    </row>
    <row r="13" spans="1:9" ht="78" customHeight="1">
      <c r="A13" s="59" t="s">
        <v>237</v>
      </c>
      <c r="B13" s="55">
        <v>1</v>
      </c>
      <c r="C13" s="55">
        <v>3</v>
      </c>
      <c r="D13" s="46" t="s">
        <v>195</v>
      </c>
      <c r="E13" s="57"/>
      <c r="F13" s="225">
        <v>870000</v>
      </c>
      <c r="G13" s="225">
        <v>870000</v>
      </c>
      <c r="H13" s="225">
        <v>870000</v>
      </c>
      <c r="I13" s="58">
        <f t="shared" si="3"/>
        <v>2610000</v>
      </c>
    </row>
    <row r="14" spans="1:9" ht="144.6" customHeight="1">
      <c r="A14" s="60" t="s">
        <v>238</v>
      </c>
      <c r="B14" s="55">
        <v>1</v>
      </c>
      <c r="C14" s="55">
        <v>3</v>
      </c>
      <c r="D14" s="46" t="s">
        <v>197</v>
      </c>
      <c r="E14" s="57"/>
      <c r="F14" s="35">
        <v>10796000</v>
      </c>
      <c r="G14" s="35">
        <v>10796000</v>
      </c>
      <c r="H14" s="35">
        <v>10796000</v>
      </c>
      <c r="I14" s="58">
        <f>SUM(E14:H14)</f>
        <v>32388000</v>
      </c>
    </row>
    <row r="15" spans="1:9" ht="97.8" customHeight="1">
      <c r="A15" s="6" t="s">
        <v>198</v>
      </c>
      <c r="B15" s="53"/>
      <c r="C15" s="53"/>
      <c r="D15" s="53"/>
      <c r="E15" s="53"/>
      <c r="F15" s="53"/>
      <c r="G15" s="53"/>
      <c r="H15" s="53"/>
      <c r="I15" s="53"/>
    </row>
    <row r="16" spans="1:9" s="50" customFormat="1" ht="45.6">
      <c r="A16" s="190" t="s">
        <v>199</v>
      </c>
      <c r="B16" s="203"/>
      <c r="C16" s="203"/>
      <c r="D16" s="203"/>
      <c r="E16" s="192">
        <f>SUM(E17:E19)</f>
        <v>8603100</v>
      </c>
      <c r="F16" s="192">
        <f t="shared" ref="F16:H16" si="4">SUM(F17:F19)</f>
        <v>0</v>
      </c>
      <c r="G16" s="192">
        <f t="shared" si="4"/>
        <v>25000000</v>
      </c>
      <c r="H16" s="192">
        <f t="shared" si="4"/>
        <v>21500000</v>
      </c>
      <c r="I16" s="219">
        <f>SUM(E16:H16)</f>
        <v>55103100</v>
      </c>
    </row>
    <row r="17" spans="1:9" ht="68.400000000000006">
      <c r="A17" s="11" t="s">
        <v>239</v>
      </c>
      <c r="B17" s="55">
        <v>1</v>
      </c>
      <c r="C17" s="55">
        <v>3</v>
      </c>
      <c r="D17" s="9" t="s">
        <v>200</v>
      </c>
      <c r="E17" s="61">
        <v>4917500</v>
      </c>
      <c r="F17" s="61"/>
      <c r="G17" s="61">
        <v>15000000</v>
      </c>
      <c r="H17" s="61">
        <v>12000000</v>
      </c>
      <c r="I17" s="58">
        <f>E17+F17+G17+H17</f>
        <v>31917500</v>
      </c>
    </row>
    <row r="18" spans="1:9" ht="50.4" customHeight="1">
      <c r="A18" s="11" t="s">
        <v>240</v>
      </c>
      <c r="B18" s="55">
        <v>1</v>
      </c>
      <c r="C18" s="55">
        <v>3</v>
      </c>
      <c r="D18" s="9" t="s">
        <v>91</v>
      </c>
      <c r="E18" s="61"/>
      <c r="F18" s="61"/>
      <c r="G18" s="61">
        <v>4000000</v>
      </c>
      <c r="H18" s="61">
        <v>3500000</v>
      </c>
      <c r="I18" s="58">
        <f>E18+F18+G18+H18</f>
        <v>7500000</v>
      </c>
    </row>
    <row r="19" spans="1:9" ht="52.8" customHeight="1">
      <c r="A19" s="11" t="s">
        <v>241</v>
      </c>
      <c r="B19" s="55">
        <v>1</v>
      </c>
      <c r="C19" s="55">
        <v>3</v>
      </c>
      <c r="D19" s="9" t="s">
        <v>201</v>
      </c>
      <c r="E19" s="61">
        <v>3685600</v>
      </c>
      <c r="F19" s="61"/>
      <c r="G19" s="61">
        <v>6000000</v>
      </c>
      <c r="H19" s="61">
        <v>6000000</v>
      </c>
      <c r="I19" s="58">
        <f>E19+F19+G19+H19</f>
        <v>15685600</v>
      </c>
    </row>
    <row r="20" spans="1:9" s="50" customFormat="1" ht="34.200000000000003" customHeight="1">
      <c r="A20" s="203" t="s">
        <v>202</v>
      </c>
      <c r="B20" s="203"/>
      <c r="C20" s="203"/>
      <c r="D20" s="203"/>
      <c r="E20" s="192">
        <f>SUM(E21:E38)</f>
        <v>61696900</v>
      </c>
      <c r="F20" s="192">
        <f t="shared" ref="F20:H20" si="5">SUM(F21:F38)</f>
        <v>47238800</v>
      </c>
      <c r="G20" s="192">
        <f t="shared" si="5"/>
        <v>947409000</v>
      </c>
      <c r="H20" s="192">
        <f t="shared" si="5"/>
        <v>763209000</v>
      </c>
      <c r="I20" s="219">
        <f t="shared" ref="I20:I21" si="6">E20+F20+G20+H20</f>
        <v>1819553700</v>
      </c>
    </row>
    <row r="21" spans="1:9" ht="45.6">
      <c r="A21" s="11" t="s">
        <v>242</v>
      </c>
      <c r="B21" s="55">
        <v>1</v>
      </c>
      <c r="C21" s="55">
        <v>3</v>
      </c>
      <c r="D21" s="9" t="s">
        <v>203</v>
      </c>
      <c r="E21" s="220"/>
      <c r="F21" s="220"/>
      <c r="G21" s="220">
        <v>8000000</v>
      </c>
      <c r="H21" s="220">
        <v>8000000</v>
      </c>
      <c r="I21" s="58">
        <f t="shared" si="6"/>
        <v>16000000</v>
      </c>
    </row>
    <row r="22" spans="1:9" ht="45.6">
      <c r="A22" s="11" t="s">
        <v>243</v>
      </c>
      <c r="B22" s="55">
        <v>1</v>
      </c>
      <c r="C22" s="55">
        <v>3</v>
      </c>
      <c r="D22" s="9" t="s">
        <v>204</v>
      </c>
      <c r="E22" s="226">
        <v>60608000</v>
      </c>
      <c r="F22" s="221"/>
      <c r="G22" s="221">
        <v>100000000</v>
      </c>
      <c r="H22" s="221">
        <v>100000000</v>
      </c>
      <c r="I22" s="58">
        <f>SUM(E22:H22)</f>
        <v>260608000</v>
      </c>
    </row>
    <row r="23" spans="1:9" ht="45.6">
      <c r="A23" s="11" t="s">
        <v>244</v>
      </c>
      <c r="B23" s="55">
        <v>1</v>
      </c>
      <c r="C23" s="55">
        <v>3</v>
      </c>
      <c r="D23" s="9" t="s">
        <v>204</v>
      </c>
      <c r="E23" s="29"/>
      <c r="F23" s="206"/>
      <c r="G23" s="206">
        <v>10000000</v>
      </c>
      <c r="H23" s="227" t="s">
        <v>493</v>
      </c>
      <c r="I23" s="58">
        <f>SUM(E23:H23)</f>
        <v>10000000</v>
      </c>
    </row>
    <row r="24" spans="1:9" ht="51" customHeight="1">
      <c r="A24" s="11" t="s">
        <v>245</v>
      </c>
      <c r="B24" s="55">
        <v>1</v>
      </c>
      <c r="C24" s="55">
        <v>3</v>
      </c>
      <c r="D24" s="9" t="s">
        <v>91</v>
      </c>
      <c r="E24" s="220"/>
      <c r="F24" s="220"/>
      <c r="G24" s="220">
        <v>4000000</v>
      </c>
      <c r="H24" s="220">
        <v>3500000</v>
      </c>
      <c r="I24" s="58">
        <f t="shared" ref="I24:I28" si="7">SUM(E24:H24)</f>
        <v>7500000</v>
      </c>
    </row>
    <row r="25" spans="1:9" ht="51" customHeight="1">
      <c r="A25" s="11" t="s">
        <v>246</v>
      </c>
      <c r="B25" s="55">
        <v>1</v>
      </c>
      <c r="C25" s="55">
        <v>3</v>
      </c>
      <c r="D25" s="9" t="s">
        <v>188</v>
      </c>
      <c r="E25" s="220"/>
      <c r="F25" s="220"/>
      <c r="G25" s="220">
        <v>240800000</v>
      </c>
      <c r="H25" s="220">
        <v>199000000</v>
      </c>
      <c r="I25" s="58">
        <f t="shared" si="7"/>
        <v>439800000</v>
      </c>
    </row>
    <row r="26" spans="1:9" ht="45.6">
      <c r="A26" s="11" t="s">
        <v>247</v>
      </c>
      <c r="B26" s="55">
        <v>2</v>
      </c>
      <c r="C26" s="55">
        <v>3</v>
      </c>
      <c r="D26" s="9" t="s">
        <v>188</v>
      </c>
      <c r="E26" s="228"/>
      <c r="F26" s="62"/>
      <c r="G26" s="62">
        <v>278200000</v>
      </c>
      <c r="H26" s="62">
        <v>219800000</v>
      </c>
      <c r="I26" s="58">
        <f t="shared" si="7"/>
        <v>498000000</v>
      </c>
    </row>
    <row r="27" spans="1:9" ht="45.6">
      <c r="A27" s="11" t="s">
        <v>248</v>
      </c>
      <c r="B27" s="55">
        <v>2</v>
      </c>
      <c r="C27" s="55">
        <v>3</v>
      </c>
      <c r="D27" s="9" t="s">
        <v>188</v>
      </c>
      <c r="E27" s="228"/>
      <c r="F27" s="62"/>
      <c r="G27" s="62">
        <v>149300000</v>
      </c>
      <c r="H27" s="62">
        <v>75800000</v>
      </c>
      <c r="I27" s="58">
        <f t="shared" si="7"/>
        <v>225100000</v>
      </c>
    </row>
    <row r="28" spans="1:9" ht="28.2" customHeight="1">
      <c r="A28" s="11" t="s">
        <v>249</v>
      </c>
      <c r="B28" s="55">
        <v>1</v>
      </c>
      <c r="C28" s="55">
        <v>3</v>
      </c>
      <c r="D28" s="9" t="s">
        <v>113</v>
      </c>
      <c r="E28" s="220">
        <v>1088900</v>
      </c>
      <c r="F28" s="220"/>
      <c r="G28" s="220">
        <v>2000000</v>
      </c>
      <c r="H28" s="220">
        <v>2000000</v>
      </c>
      <c r="I28" s="58">
        <f t="shared" si="7"/>
        <v>5088900</v>
      </c>
    </row>
    <row r="29" spans="1:9" ht="68.400000000000006">
      <c r="A29" s="33" t="s">
        <v>250</v>
      </c>
      <c r="B29" s="55">
        <v>1</v>
      </c>
      <c r="C29" s="55">
        <v>3</v>
      </c>
      <c r="D29" s="46" t="s">
        <v>91</v>
      </c>
      <c r="E29" s="57"/>
      <c r="F29" s="221">
        <v>1320000</v>
      </c>
      <c r="G29" s="63">
        <v>1320000</v>
      </c>
      <c r="H29" s="63">
        <v>1320000</v>
      </c>
      <c r="I29" s="58">
        <f>SUM(E29:H29)</f>
        <v>3960000</v>
      </c>
    </row>
    <row r="30" spans="1:9" ht="70.2" customHeight="1">
      <c r="A30" s="33" t="s">
        <v>251</v>
      </c>
      <c r="B30" s="55">
        <v>1</v>
      </c>
      <c r="C30" s="55">
        <v>3</v>
      </c>
      <c r="D30" s="46" t="s">
        <v>205</v>
      </c>
      <c r="E30" s="57"/>
      <c r="F30" s="35">
        <v>20000000</v>
      </c>
      <c r="G30" s="63">
        <v>65640000</v>
      </c>
      <c r="H30" s="63">
        <v>65640000</v>
      </c>
      <c r="I30" s="58">
        <f t="shared" ref="I30:I38" si="8">SUM(E30:H30)</f>
        <v>151280000</v>
      </c>
    </row>
    <row r="31" spans="1:9" ht="67.2" customHeight="1">
      <c r="A31" s="33" t="s">
        <v>252</v>
      </c>
      <c r="B31" s="55">
        <v>1</v>
      </c>
      <c r="C31" s="55">
        <v>3</v>
      </c>
      <c r="D31" s="46" t="s">
        <v>205</v>
      </c>
      <c r="E31" s="57"/>
      <c r="F31" s="63"/>
      <c r="G31" s="63">
        <v>42300000</v>
      </c>
      <c r="H31" s="63">
        <v>42300000</v>
      </c>
      <c r="I31" s="58">
        <f t="shared" si="8"/>
        <v>84600000</v>
      </c>
    </row>
    <row r="32" spans="1:9" ht="72.75" customHeight="1">
      <c r="A32" s="33" t="s">
        <v>253</v>
      </c>
      <c r="B32" s="55">
        <v>1</v>
      </c>
      <c r="C32" s="55">
        <v>3</v>
      </c>
      <c r="D32" s="46" t="s">
        <v>205</v>
      </c>
      <c r="E32" s="57"/>
      <c r="F32" s="35">
        <v>18000000</v>
      </c>
      <c r="G32" s="63">
        <v>18000000</v>
      </c>
      <c r="H32" s="63">
        <v>18000000</v>
      </c>
      <c r="I32" s="58">
        <f t="shared" si="8"/>
        <v>54000000</v>
      </c>
    </row>
    <row r="33" spans="1:10" ht="52.2" customHeight="1">
      <c r="A33" s="33" t="s">
        <v>254</v>
      </c>
      <c r="B33" s="55">
        <v>1</v>
      </c>
      <c r="C33" s="55">
        <v>3</v>
      </c>
      <c r="D33" s="9" t="s">
        <v>206</v>
      </c>
      <c r="E33" s="57"/>
      <c r="F33" s="63">
        <v>3000000</v>
      </c>
      <c r="G33" s="63">
        <v>3000000</v>
      </c>
      <c r="H33" s="63">
        <v>3000000</v>
      </c>
      <c r="I33" s="58">
        <f t="shared" si="8"/>
        <v>9000000</v>
      </c>
    </row>
    <row r="34" spans="1:10" ht="68.400000000000006">
      <c r="A34" s="33" t="s">
        <v>255</v>
      </c>
      <c r="B34" s="55">
        <v>1</v>
      </c>
      <c r="C34" s="55">
        <v>3</v>
      </c>
      <c r="D34" s="46" t="s">
        <v>207</v>
      </c>
      <c r="E34" s="57"/>
      <c r="F34" s="63"/>
      <c r="G34" s="63">
        <v>2000000</v>
      </c>
      <c r="H34" s="63">
        <v>2000000</v>
      </c>
      <c r="I34" s="58">
        <f t="shared" si="8"/>
        <v>4000000</v>
      </c>
    </row>
    <row r="35" spans="1:10" ht="45.6">
      <c r="A35" s="33" t="s">
        <v>256</v>
      </c>
      <c r="B35" s="55">
        <v>1</v>
      </c>
      <c r="C35" s="55">
        <v>3</v>
      </c>
      <c r="D35" s="46" t="s">
        <v>91</v>
      </c>
      <c r="E35" s="57"/>
      <c r="F35" s="63"/>
      <c r="G35" s="63">
        <v>16650200</v>
      </c>
      <c r="H35" s="63">
        <v>16650200</v>
      </c>
      <c r="I35" s="58">
        <f t="shared" si="8"/>
        <v>33300400</v>
      </c>
    </row>
    <row r="36" spans="1:10">
      <c r="A36" s="64" t="s">
        <v>257</v>
      </c>
      <c r="B36" s="55">
        <v>1</v>
      </c>
      <c r="C36" s="55">
        <v>3</v>
      </c>
      <c r="D36" s="46" t="s">
        <v>91</v>
      </c>
      <c r="E36" s="57"/>
      <c r="F36" s="225">
        <v>3718800</v>
      </c>
      <c r="G36" s="63">
        <v>3718800</v>
      </c>
      <c r="H36" s="63">
        <v>3718800</v>
      </c>
      <c r="I36" s="58">
        <f t="shared" si="8"/>
        <v>11156400</v>
      </c>
    </row>
    <row r="37" spans="1:10" ht="68.400000000000006">
      <c r="A37" s="64" t="s">
        <v>258</v>
      </c>
      <c r="B37" s="55">
        <v>1</v>
      </c>
      <c r="C37" s="55">
        <v>3</v>
      </c>
      <c r="D37" s="46" t="s">
        <v>91</v>
      </c>
      <c r="E37" s="57"/>
      <c r="F37" s="63"/>
      <c r="G37" s="63">
        <v>480000</v>
      </c>
      <c r="H37" s="63">
        <v>480000</v>
      </c>
      <c r="I37" s="58">
        <f t="shared" si="8"/>
        <v>960000</v>
      </c>
    </row>
    <row r="38" spans="1:10" ht="90" customHeight="1">
      <c r="A38" s="64" t="s">
        <v>259</v>
      </c>
      <c r="B38" s="55">
        <v>1</v>
      </c>
      <c r="C38" s="55">
        <v>3</v>
      </c>
      <c r="D38" s="46" t="s">
        <v>208</v>
      </c>
      <c r="E38" s="57"/>
      <c r="F38" s="225">
        <v>1200000</v>
      </c>
      <c r="G38" s="63">
        <v>2000000</v>
      </c>
      <c r="H38" s="63">
        <v>2000000</v>
      </c>
      <c r="I38" s="58">
        <f t="shared" si="8"/>
        <v>5200000</v>
      </c>
      <c r="J38" s="276">
        <f>SUM(J39+I16+I20)</f>
        <v>1985244900</v>
      </c>
    </row>
    <row r="39" spans="1:10" ht="74.400000000000006" customHeight="1">
      <c r="A39" s="242" t="s">
        <v>551</v>
      </c>
      <c r="B39" s="229">
        <v>2</v>
      </c>
      <c r="C39" s="229">
        <v>3</v>
      </c>
      <c r="D39" s="191" t="s">
        <v>562</v>
      </c>
      <c r="E39" s="245">
        <v>0</v>
      </c>
      <c r="F39" s="246">
        <v>35000000</v>
      </c>
      <c r="G39" s="245">
        <v>0</v>
      </c>
      <c r="H39" s="245">
        <v>0</v>
      </c>
      <c r="I39" s="244">
        <f>SUM(E39:H39)</f>
        <v>35000000</v>
      </c>
      <c r="J39" s="276">
        <f>SUM(I39:I49)</f>
        <v>110588100</v>
      </c>
    </row>
    <row r="40" spans="1:10" ht="74.400000000000006" customHeight="1">
      <c r="A40" s="242" t="s">
        <v>552</v>
      </c>
      <c r="B40" s="229">
        <v>2</v>
      </c>
      <c r="C40" s="229">
        <v>3</v>
      </c>
      <c r="D40" s="191" t="s">
        <v>562</v>
      </c>
      <c r="E40" s="245">
        <v>0</v>
      </c>
      <c r="F40" s="246">
        <v>29000000</v>
      </c>
      <c r="G40" s="245">
        <v>0</v>
      </c>
      <c r="H40" s="245">
        <v>0</v>
      </c>
      <c r="I40" s="244">
        <f>SUM(E40:H40)</f>
        <v>29000000</v>
      </c>
    </row>
    <row r="41" spans="1:10" ht="74.400000000000006" customHeight="1">
      <c r="A41" s="242" t="s">
        <v>553</v>
      </c>
      <c r="B41" s="229">
        <v>2</v>
      </c>
      <c r="C41" s="229">
        <v>3</v>
      </c>
      <c r="D41" s="191" t="s">
        <v>562</v>
      </c>
      <c r="E41" s="245">
        <v>0</v>
      </c>
      <c r="F41" s="246">
        <v>7983500</v>
      </c>
      <c r="G41" s="245">
        <v>0</v>
      </c>
      <c r="H41" s="245">
        <v>0</v>
      </c>
      <c r="I41" s="244">
        <f t="shared" ref="I41:I45" si="9">SUM(E41:H41)</f>
        <v>7983500</v>
      </c>
    </row>
    <row r="42" spans="1:10" ht="74.400000000000006" customHeight="1">
      <c r="A42" s="242" t="s">
        <v>554</v>
      </c>
      <c r="B42" s="229">
        <v>2</v>
      </c>
      <c r="C42" s="229">
        <v>3</v>
      </c>
      <c r="D42" s="191" t="s">
        <v>562</v>
      </c>
      <c r="E42" s="245">
        <v>0</v>
      </c>
      <c r="F42" s="246">
        <v>23900000</v>
      </c>
      <c r="G42" s="245">
        <v>0</v>
      </c>
      <c r="H42" s="245">
        <v>0</v>
      </c>
      <c r="I42" s="244">
        <f t="shared" si="9"/>
        <v>23900000</v>
      </c>
    </row>
    <row r="43" spans="1:10" ht="77.400000000000006" customHeight="1">
      <c r="A43" s="190" t="s">
        <v>555</v>
      </c>
      <c r="B43" s="229">
        <v>2</v>
      </c>
      <c r="C43" s="229">
        <v>3</v>
      </c>
      <c r="D43" s="191" t="s">
        <v>562</v>
      </c>
      <c r="E43" s="245">
        <v>0</v>
      </c>
      <c r="F43" s="246">
        <v>11500000</v>
      </c>
      <c r="G43" s="245">
        <v>0</v>
      </c>
      <c r="H43" s="245">
        <v>0</v>
      </c>
      <c r="I43" s="244">
        <f t="shared" si="9"/>
        <v>11500000</v>
      </c>
    </row>
    <row r="44" spans="1:10" ht="49.8" customHeight="1">
      <c r="A44" s="190" t="s">
        <v>556</v>
      </c>
      <c r="B44" s="229">
        <v>2</v>
      </c>
      <c r="C44" s="229">
        <v>3</v>
      </c>
      <c r="D44" s="191" t="s">
        <v>562</v>
      </c>
      <c r="E44" s="245">
        <v>0</v>
      </c>
      <c r="F44" s="246">
        <v>1269100</v>
      </c>
      <c r="G44" s="245">
        <v>0</v>
      </c>
      <c r="H44" s="245">
        <v>0</v>
      </c>
      <c r="I44" s="244">
        <f t="shared" si="9"/>
        <v>1269100</v>
      </c>
    </row>
    <row r="45" spans="1:10" ht="53.4" customHeight="1">
      <c r="A45" s="190" t="s">
        <v>557</v>
      </c>
      <c r="B45" s="229">
        <v>2</v>
      </c>
      <c r="C45" s="229">
        <v>3</v>
      </c>
      <c r="D45" s="191" t="s">
        <v>562</v>
      </c>
      <c r="E45" s="245">
        <v>0</v>
      </c>
      <c r="F45" s="246">
        <v>452300</v>
      </c>
      <c r="G45" s="245">
        <v>0</v>
      </c>
      <c r="H45" s="245">
        <v>0</v>
      </c>
      <c r="I45" s="244">
        <f t="shared" si="9"/>
        <v>452300</v>
      </c>
    </row>
    <row r="46" spans="1:10" ht="71.400000000000006" customHeight="1">
      <c r="A46" s="190" t="s">
        <v>558</v>
      </c>
      <c r="B46" s="229">
        <v>2</v>
      </c>
      <c r="C46" s="229">
        <v>3</v>
      </c>
      <c r="D46" s="191" t="s">
        <v>562</v>
      </c>
      <c r="E46" s="245">
        <v>0</v>
      </c>
      <c r="F46" s="246">
        <v>304400</v>
      </c>
      <c r="G46" s="245">
        <v>0</v>
      </c>
      <c r="H46" s="245">
        <v>0</v>
      </c>
      <c r="I46" s="244">
        <f>SUM(E46:H46)</f>
        <v>304400</v>
      </c>
    </row>
    <row r="47" spans="1:10" ht="67.8" customHeight="1">
      <c r="A47" s="190" t="s">
        <v>559</v>
      </c>
      <c r="B47" s="229">
        <v>2</v>
      </c>
      <c r="C47" s="229">
        <v>3</v>
      </c>
      <c r="D47" s="191" t="s">
        <v>562</v>
      </c>
      <c r="E47" s="245">
        <v>0</v>
      </c>
      <c r="F47" s="246">
        <v>52100</v>
      </c>
      <c r="G47" s="245">
        <v>0</v>
      </c>
      <c r="H47" s="245">
        <v>0</v>
      </c>
      <c r="I47" s="244">
        <f>SUM(E47:H47)</f>
        <v>52100</v>
      </c>
    </row>
    <row r="48" spans="1:10" ht="45.6" customHeight="1">
      <c r="A48" s="190" t="s">
        <v>560</v>
      </c>
      <c r="B48" s="229">
        <v>2</v>
      </c>
      <c r="C48" s="229">
        <v>3</v>
      </c>
      <c r="D48" s="191" t="s">
        <v>562</v>
      </c>
      <c r="E48" s="245">
        <v>0</v>
      </c>
      <c r="F48" s="246">
        <v>932600</v>
      </c>
      <c r="G48" s="245">
        <v>0</v>
      </c>
      <c r="H48" s="245">
        <v>0</v>
      </c>
      <c r="I48" s="244">
        <f t="shared" ref="I48:I49" si="10">SUM(E48:H48)</f>
        <v>932600</v>
      </c>
    </row>
    <row r="49" spans="1:9" ht="57" customHeight="1">
      <c r="A49" s="190" t="s">
        <v>561</v>
      </c>
      <c r="B49" s="229">
        <v>2</v>
      </c>
      <c r="C49" s="229">
        <v>3</v>
      </c>
      <c r="D49" s="191" t="s">
        <v>562</v>
      </c>
      <c r="E49" s="245">
        <v>0</v>
      </c>
      <c r="F49" s="246">
        <v>194100</v>
      </c>
      <c r="G49" s="245">
        <v>0</v>
      </c>
      <c r="H49" s="245">
        <v>0</v>
      </c>
      <c r="I49" s="244">
        <f t="shared" si="10"/>
        <v>194100</v>
      </c>
    </row>
    <row r="50" spans="1:9" ht="96.6" customHeight="1">
      <c r="A50" s="6" t="s">
        <v>209</v>
      </c>
      <c r="B50" s="247"/>
      <c r="C50" s="247"/>
      <c r="D50" s="248"/>
      <c r="E50" s="249"/>
      <c r="F50" s="250"/>
      <c r="G50" s="251"/>
      <c r="H50" s="251"/>
      <c r="I50" s="249"/>
    </row>
    <row r="51" spans="1:9" ht="30" customHeight="1">
      <c r="A51" s="203" t="s">
        <v>210</v>
      </c>
      <c r="B51" s="229">
        <v>2</v>
      </c>
      <c r="C51" s="229">
        <v>3</v>
      </c>
      <c r="D51" s="201"/>
      <c r="E51" s="243">
        <f>SUM(E52:E56)</f>
        <v>0</v>
      </c>
      <c r="F51" s="243">
        <f t="shared" ref="F51:H51" si="11">SUM(F52:F56)</f>
        <v>0</v>
      </c>
      <c r="G51" s="243">
        <f t="shared" si="11"/>
        <v>13000000</v>
      </c>
      <c r="H51" s="243">
        <f t="shared" si="11"/>
        <v>12300000</v>
      </c>
      <c r="I51" s="244">
        <f>SUM(E51:H51)</f>
        <v>25300000</v>
      </c>
    </row>
    <row r="52" spans="1:9" ht="67.8" customHeight="1">
      <c r="A52" s="65" t="s">
        <v>260</v>
      </c>
      <c r="B52" s="55">
        <v>1</v>
      </c>
      <c r="C52" s="55">
        <v>3</v>
      </c>
      <c r="D52" s="9" t="s">
        <v>91</v>
      </c>
      <c r="E52" s="162"/>
      <c r="F52" s="155"/>
      <c r="G52" s="155">
        <v>2000000</v>
      </c>
      <c r="H52" s="155">
        <v>2000000</v>
      </c>
      <c r="I52" s="160">
        <f t="shared" ref="I52:I56" si="12">E52+F52+G52+H52</f>
        <v>4000000</v>
      </c>
    </row>
    <row r="53" spans="1:9" ht="68.400000000000006">
      <c r="A53" s="65" t="s">
        <v>261</v>
      </c>
      <c r="B53" s="55">
        <v>1</v>
      </c>
      <c r="C53" s="55">
        <v>3</v>
      </c>
      <c r="D53" s="9" t="s">
        <v>113</v>
      </c>
      <c r="E53" s="162"/>
      <c r="F53" s="155"/>
      <c r="G53" s="155">
        <v>4000000</v>
      </c>
      <c r="H53" s="155">
        <v>4000000</v>
      </c>
      <c r="I53" s="160">
        <f t="shared" si="12"/>
        <v>8000000</v>
      </c>
    </row>
    <row r="54" spans="1:9" ht="24.6" customHeight="1">
      <c r="A54" s="65" t="s">
        <v>262</v>
      </c>
      <c r="B54" s="55">
        <v>1</v>
      </c>
      <c r="C54" s="55">
        <v>3</v>
      </c>
      <c r="D54" s="9" t="s">
        <v>91</v>
      </c>
      <c r="E54" s="162"/>
      <c r="F54" s="155"/>
      <c r="G54" s="155">
        <v>3800000</v>
      </c>
      <c r="H54" s="155">
        <v>3800000</v>
      </c>
      <c r="I54" s="160">
        <f t="shared" si="12"/>
        <v>7600000</v>
      </c>
    </row>
    <row r="55" spans="1:9" ht="45.6">
      <c r="A55" s="65" t="s">
        <v>263</v>
      </c>
      <c r="B55" s="55">
        <v>1</v>
      </c>
      <c r="C55" s="55">
        <v>3</v>
      </c>
      <c r="D55" s="9" t="s">
        <v>113</v>
      </c>
      <c r="E55" s="162"/>
      <c r="F55" s="155"/>
      <c r="G55" s="155">
        <v>700000</v>
      </c>
      <c r="H55" s="155">
        <v>500000</v>
      </c>
      <c r="I55" s="160">
        <f t="shared" si="12"/>
        <v>1200000</v>
      </c>
    </row>
    <row r="56" spans="1:9" ht="47.4" customHeight="1">
      <c r="A56" s="65" t="s">
        <v>264</v>
      </c>
      <c r="B56" s="55">
        <v>1</v>
      </c>
      <c r="C56" s="55">
        <v>3</v>
      </c>
      <c r="D56" s="9" t="s">
        <v>113</v>
      </c>
      <c r="E56" s="162"/>
      <c r="F56" s="155"/>
      <c r="G56" s="155">
        <v>2500000</v>
      </c>
      <c r="H56" s="155">
        <v>2000000</v>
      </c>
      <c r="I56" s="160">
        <f t="shared" si="12"/>
        <v>4500000</v>
      </c>
    </row>
    <row r="57" spans="1:9" ht="52.2" customHeight="1">
      <c r="A57" s="190" t="s">
        <v>211</v>
      </c>
      <c r="B57" s="201"/>
      <c r="C57" s="201"/>
      <c r="D57" s="201"/>
      <c r="E57" s="218">
        <f>SUM(E58:E61)</f>
        <v>0</v>
      </c>
      <c r="F57" s="218">
        <f t="shared" ref="F57:H57" si="13">SUM(F58:F61)</f>
        <v>18409200</v>
      </c>
      <c r="G57" s="218">
        <f t="shared" si="13"/>
        <v>18409200</v>
      </c>
      <c r="H57" s="218">
        <f t="shared" si="13"/>
        <v>18409200</v>
      </c>
      <c r="I57" s="216">
        <f>E57+F57+G57+H57</f>
        <v>55227600</v>
      </c>
    </row>
    <row r="58" spans="1:9" ht="61.2" customHeight="1">
      <c r="A58" s="56" t="s">
        <v>265</v>
      </c>
      <c r="B58" s="55">
        <v>1</v>
      </c>
      <c r="C58" s="55">
        <v>3</v>
      </c>
      <c r="D58" s="9" t="s">
        <v>212</v>
      </c>
      <c r="E58" s="159"/>
      <c r="F58" s="161">
        <v>7739600</v>
      </c>
      <c r="G58" s="161">
        <v>7739600</v>
      </c>
      <c r="H58" s="161">
        <v>7739600</v>
      </c>
      <c r="I58" s="160">
        <f>SUM(E58:H58)</f>
        <v>23218800</v>
      </c>
    </row>
    <row r="59" spans="1:9" ht="91.2">
      <c r="A59" s="66" t="s">
        <v>266</v>
      </c>
      <c r="B59" s="55">
        <v>1</v>
      </c>
      <c r="C59" s="55">
        <v>3</v>
      </c>
      <c r="D59" s="26" t="s">
        <v>213</v>
      </c>
      <c r="E59" s="159"/>
      <c r="F59" s="163">
        <v>6183600</v>
      </c>
      <c r="G59" s="163">
        <v>6183600</v>
      </c>
      <c r="H59" s="163">
        <v>6183600</v>
      </c>
      <c r="I59" s="160">
        <f>SUM(E59:H59)</f>
        <v>18550800</v>
      </c>
    </row>
    <row r="60" spans="1:9" ht="57.6" customHeight="1">
      <c r="A60" s="56" t="s">
        <v>279</v>
      </c>
      <c r="B60" s="55">
        <v>1</v>
      </c>
      <c r="C60" s="55">
        <v>3</v>
      </c>
      <c r="D60" s="9" t="s">
        <v>214</v>
      </c>
      <c r="E60" s="159"/>
      <c r="F60" s="161">
        <v>3000000</v>
      </c>
      <c r="G60" s="161">
        <v>3000000</v>
      </c>
      <c r="H60" s="161">
        <v>3000000</v>
      </c>
      <c r="I60" s="160">
        <f>SUM(E60:H60)</f>
        <v>9000000</v>
      </c>
    </row>
    <row r="61" spans="1:9" ht="63.6" customHeight="1">
      <c r="A61" s="56" t="s">
        <v>280</v>
      </c>
      <c r="B61" s="55">
        <v>1</v>
      </c>
      <c r="C61" s="55">
        <v>3</v>
      </c>
      <c r="D61" s="9" t="s">
        <v>215</v>
      </c>
      <c r="E61" s="159"/>
      <c r="F61" s="161">
        <v>1486000</v>
      </c>
      <c r="G61" s="161">
        <v>1486000</v>
      </c>
      <c r="H61" s="161">
        <v>1486000</v>
      </c>
      <c r="I61" s="160">
        <f>SUM(E61:H61)</f>
        <v>4458000</v>
      </c>
    </row>
    <row r="62" spans="1:9" ht="37.799999999999997" customHeight="1">
      <c r="A62" s="203" t="s">
        <v>216</v>
      </c>
      <c r="B62" s="229"/>
      <c r="C62" s="229"/>
      <c r="D62" s="191"/>
      <c r="E62" s="218">
        <f>SUM(E63:E68)</f>
        <v>0</v>
      </c>
      <c r="F62" s="218">
        <f>SUM(F63:F68)</f>
        <v>34290000</v>
      </c>
      <c r="G62" s="218">
        <f>SUM(G63:G68)</f>
        <v>34290000</v>
      </c>
      <c r="H62" s="218">
        <f>SUM(H63:H68)</f>
        <v>34290000</v>
      </c>
      <c r="I62" s="216">
        <f>E62+F62+G62+H62</f>
        <v>102870000</v>
      </c>
    </row>
    <row r="63" spans="1:9" ht="91.2">
      <c r="A63" s="56" t="s">
        <v>217</v>
      </c>
      <c r="B63" s="55">
        <v>1</v>
      </c>
      <c r="C63" s="55">
        <v>3</v>
      </c>
      <c r="D63" s="9" t="s">
        <v>191</v>
      </c>
      <c r="E63" s="159"/>
      <c r="F63" s="156">
        <v>5000000</v>
      </c>
      <c r="G63" s="156">
        <v>5000000</v>
      </c>
      <c r="H63" s="156">
        <v>5000000</v>
      </c>
      <c r="I63" s="160">
        <f>SUM(E63:H63)</f>
        <v>15000000</v>
      </c>
    </row>
    <row r="64" spans="1:9" ht="51" customHeight="1">
      <c r="A64" s="56" t="s">
        <v>267</v>
      </c>
      <c r="B64" s="55">
        <v>1</v>
      </c>
      <c r="C64" s="55">
        <v>3</v>
      </c>
      <c r="D64" s="9" t="s">
        <v>218</v>
      </c>
      <c r="E64" s="159"/>
      <c r="F64" s="156">
        <v>17916000</v>
      </c>
      <c r="G64" s="156">
        <v>17916000</v>
      </c>
      <c r="H64" s="156">
        <v>17916000</v>
      </c>
      <c r="I64" s="160">
        <f t="shared" ref="I64:I67" si="14">SUM(E64:H64)</f>
        <v>53748000</v>
      </c>
    </row>
    <row r="65" spans="1:9" ht="78.599999999999994" customHeight="1">
      <c r="A65" s="56" t="s">
        <v>268</v>
      </c>
      <c r="B65" s="55">
        <v>1</v>
      </c>
      <c r="C65" s="55">
        <v>3</v>
      </c>
      <c r="D65" s="9" t="s">
        <v>219</v>
      </c>
      <c r="E65" s="159"/>
      <c r="F65" s="156">
        <v>4129000</v>
      </c>
      <c r="G65" s="156">
        <v>4129000</v>
      </c>
      <c r="H65" s="156">
        <v>4129000</v>
      </c>
      <c r="I65" s="160">
        <f t="shared" si="14"/>
        <v>12387000</v>
      </c>
    </row>
    <row r="66" spans="1:9" ht="81.599999999999994" customHeight="1">
      <c r="A66" s="66" t="s">
        <v>269</v>
      </c>
      <c r="B66" s="55">
        <v>1</v>
      </c>
      <c r="C66" s="55">
        <v>3</v>
      </c>
      <c r="D66" s="26" t="s">
        <v>220</v>
      </c>
      <c r="E66" s="159"/>
      <c r="F66" s="158">
        <v>1395000</v>
      </c>
      <c r="G66" s="158">
        <v>1395000</v>
      </c>
      <c r="H66" s="158">
        <v>1395000</v>
      </c>
      <c r="I66" s="160">
        <f t="shared" si="14"/>
        <v>4185000</v>
      </c>
    </row>
    <row r="67" spans="1:9" ht="98.4" customHeight="1">
      <c r="A67" s="56" t="s">
        <v>270</v>
      </c>
      <c r="B67" s="55">
        <v>1</v>
      </c>
      <c r="C67" s="55">
        <v>3</v>
      </c>
      <c r="D67" s="9" t="s">
        <v>221</v>
      </c>
      <c r="E67" s="159"/>
      <c r="F67" s="156">
        <v>5000000</v>
      </c>
      <c r="G67" s="156">
        <v>5000000</v>
      </c>
      <c r="H67" s="156">
        <v>5000000</v>
      </c>
      <c r="I67" s="160">
        <f t="shared" si="14"/>
        <v>15000000</v>
      </c>
    </row>
    <row r="68" spans="1:9" ht="142.19999999999999" customHeight="1">
      <c r="A68" s="66" t="s">
        <v>271</v>
      </c>
      <c r="B68" s="55">
        <v>1</v>
      </c>
      <c r="C68" s="55">
        <v>3</v>
      </c>
      <c r="D68" s="26" t="s">
        <v>222</v>
      </c>
      <c r="E68" s="159"/>
      <c r="F68" s="158">
        <v>850000</v>
      </c>
      <c r="G68" s="158">
        <v>850000</v>
      </c>
      <c r="H68" s="158">
        <v>850000</v>
      </c>
      <c r="I68" s="160">
        <f>SUM(E68:H68)</f>
        <v>2550000</v>
      </c>
    </row>
    <row r="69" spans="1:9" ht="68.400000000000006">
      <c r="A69" s="6" t="s">
        <v>223</v>
      </c>
      <c r="B69" s="53"/>
      <c r="C69" s="53"/>
      <c r="D69" s="53"/>
      <c r="E69" s="53"/>
      <c r="F69" s="53"/>
      <c r="G69" s="53"/>
      <c r="H69" s="53"/>
      <c r="I69" s="53"/>
    </row>
    <row r="70" spans="1:9" ht="45.6">
      <c r="A70" s="190" t="s">
        <v>224</v>
      </c>
      <c r="B70" s="203"/>
      <c r="C70" s="203"/>
      <c r="D70" s="203"/>
      <c r="E70" s="215">
        <f>SUM(E71:E77)</f>
        <v>1000000</v>
      </c>
      <c r="F70" s="215">
        <f t="shared" ref="F70:H70" si="15">SUM(F71:F77)</f>
        <v>15025050</v>
      </c>
      <c r="G70" s="215">
        <f t="shared" si="15"/>
        <v>23025050</v>
      </c>
      <c r="H70" s="215">
        <f t="shared" si="15"/>
        <v>21825050</v>
      </c>
      <c r="I70" s="216">
        <f>E70+F70+G70+H70</f>
        <v>60875150</v>
      </c>
    </row>
    <row r="71" spans="1:9" ht="44.25" customHeight="1">
      <c r="A71" s="11" t="s">
        <v>272</v>
      </c>
      <c r="B71" s="55">
        <v>1</v>
      </c>
      <c r="C71" s="55">
        <v>3</v>
      </c>
      <c r="D71" s="9" t="s">
        <v>200</v>
      </c>
      <c r="E71" s="161"/>
      <c r="F71" s="161"/>
      <c r="G71" s="161">
        <v>7000000</v>
      </c>
      <c r="H71" s="161">
        <v>6000000</v>
      </c>
      <c r="I71" s="157">
        <f t="shared" ref="I71:I74" si="16">E71+F71+G71+H71</f>
        <v>13000000</v>
      </c>
    </row>
    <row r="72" spans="1:9" ht="45.6">
      <c r="A72" s="11" t="s">
        <v>273</v>
      </c>
      <c r="B72" s="55">
        <v>1</v>
      </c>
      <c r="C72" s="55">
        <v>3</v>
      </c>
      <c r="D72" s="9" t="s">
        <v>201</v>
      </c>
      <c r="E72" s="161">
        <v>1000000</v>
      </c>
      <c r="F72" s="161">
        <v>4000000</v>
      </c>
      <c r="G72" s="161">
        <v>4000000</v>
      </c>
      <c r="H72" s="161">
        <v>4000000</v>
      </c>
      <c r="I72" s="157">
        <f t="shared" si="16"/>
        <v>13000000</v>
      </c>
    </row>
    <row r="73" spans="1:9" ht="45.6">
      <c r="A73" s="11" t="s">
        <v>274</v>
      </c>
      <c r="B73" s="55">
        <v>1</v>
      </c>
      <c r="C73" s="55">
        <v>3</v>
      </c>
      <c r="D73" s="9" t="s">
        <v>201</v>
      </c>
      <c r="E73" s="161"/>
      <c r="F73" s="161">
        <v>2500000</v>
      </c>
      <c r="G73" s="161">
        <v>2500000</v>
      </c>
      <c r="H73" s="161">
        <v>2500000</v>
      </c>
      <c r="I73" s="157">
        <f t="shared" si="16"/>
        <v>7500000</v>
      </c>
    </row>
    <row r="74" spans="1:9" ht="68.400000000000006">
      <c r="A74" s="11" t="s">
        <v>275</v>
      </c>
      <c r="B74" s="55">
        <v>1</v>
      </c>
      <c r="C74" s="55">
        <v>3</v>
      </c>
      <c r="D74" s="9" t="s">
        <v>201</v>
      </c>
      <c r="E74" s="161"/>
      <c r="F74" s="161"/>
      <c r="G74" s="161">
        <v>1000000</v>
      </c>
      <c r="H74" s="161">
        <v>800000</v>
      </c>
      <c r="I74" s="157">
        <f t="shared" si="16"/>
        <v>1800000</v>
      </c>
    </row>
    <row r="75" spans="1:9" ht="45.6">
      <c r="A75" s="11" t="s">
        <v>276</v>
      </c>
      <c r="B75" s="55">
        <v>1</v>
      </c>
      <c r="C75" s="55">
        <v>3</v>
      </c>
      <c r="D75" s="46" t="s">
        <v>196</v>
      </c>
      <c r="E75" s="159"/>
      <c r="F75" s="132">
        <v>4170000</v>
      </c>
      <c r="G75" s="132">
        <v>4170000</v>
      </c>
      <c r="H75" s="132">
        <v>4170000</v>
      </c>
      <c r="I75" s="160">
        <f>SUM(E75:H75)</f>
        <v>12510000</v>
      </c>
    </row>
    <row r="76" spans="1:9" ht="45.6">
      <c r="A76" s="11" t="s">
        <v>277</v>
      </c>
      <c r="B76" s="55">
        <v>1</v>
      </c>
      <c r="C76" s="55">
        <v>3</v>
      </c>
      <c r="D76" s="46" t="s">
        <v>225</v>
      </c>
      <c r="E76" s="159"/>
      <c r="F76" s="132">
        <v>2280650</v>
      </c>
      <c r="G76" s="132">
        <v>2280650</v>
      </c>
      <c r="H76" s="132">
        <v>2280650</v>
      </c>
      <c r="I76" s="160">
        <f>SUM(E76:H76)</f>
        <v>6841950</v>
      </c>
    </row>
    <row r="77" spans="1:9" ht="45.6">
      <c r="A77" s="11" t="s">
        <v>278</v>
      </c>
      <c r="B77" s="55">
        <v>1</v>
      </c>
      <c r="C77" s="55">
        <v>3</v>
      </c>
      <c r="D77" s="46" t="s">
        <v>196</v>
      </c>
      <c r="E77" s="159"/>
      <c r="F77" s="132">
        <v>2074400</v>
      </c>
      <c r="G77" s="132">
        <v>2074400</v>
      </c>
      <c r="H77" s="132">
        <v>2074400</v>
      </c>
      <c r="I77" s="160">
        <f>SUM(E77:H77)</f>
        <v>6223200</v>
      </c>
    </row>
    <row r="78" spans="1:9">
      <c r="A78" s="67" t="s">
        <v>19</v>
      </c>
      <c r="B78" s="68"/>
      <c r="C78" s="68"/>
      <c r="D78" s="68"/>
      <c r="E78" s="69">
        <f>SUM(E70,E62,E57,E51,E20,E16,E10,E5)</f>
        <v>71300000</v>
      </c>
      <c r="F78" s="69">
        <f>SUM(F70,F62,F57,F51,F20,F16,F10,F5)</f>
        <v>138934150</v>
      </c>
      <c r="G78" s="69">
        <f>SUM(G70,G62,G57,G51,G20,G16,G10,G5)</f>
        <v>1085104350</v>
      </c>
      <c r="H78" s="69">
        <f>SUM(H70,H62,H57,H51,H20,H16,H10,H5)</f>
        <v>895504350</v>
      </c>
      <c r="I78" s="69">
        <f>SUM(E78:H78)</f>
        <v>2190842850</v>
      </c>
    </row>
    <row r="79" spans="1:9">
      <c r="E79" s="70"/>
      <c r="F79" s="70"/>
      <c r="G79" s="70"/>
      <c r="H79" s="70"/>
      <c r="I79" s="70"/>
    </row>
    <row r="80" spans="1:9">
      <c r="I80" s="71"/>
    </row>
  </sheetData>
  <mergeCells count="2">
    <mergeCell ref="A2:D2"/>
    <mergeCell ref="E2:I2"/>
  </mergeCells>
  <pageMargins left="0.31496062992125984" right="0.19685039370078741" top="0.27559055118110237" bottom="0.27559055118110237" header="0.31496062992125984" footer="0.1574803149606299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J111"/>
  <sheetViews>
    <sheetView topLeftCell="A106" zoomScale="80" zoomScaleNormal="80" workbookViewId="0">
      <selection activeCell="A116" sqref="A116"/>
    </sheetView>
  </sheetViews>
  <sheetFormatPr defaultColWidth="9" defaultRowHeight="22.8"/>
  <cols>
    <col min="1" max="1" width="44.109375" style="21" customWidth="1"/>
    <col min="2" max="2" width="8.21875" style="21" customWidth="1"/>
    <col min="3" max="3" width="7.77734375" style="21" customWidth="1"/>
    <col min="4" max="4" width="14.5546875" style="21" customWidth="1"/>
    <col min="5" max="5" width="11.77734375" style="21" customWidth="1"/>
    <col min="6" max="6" width="15" style="21" customWidth="1"/>
    <col min="7" max="7" width="13.44140625" style="21" customWidth="1"/>
    <col min="8" max="8" width="13.33203125" style="21" customWidth="1"/>
    <col min="9" max="9" width="14.33203125" style="21" customWidth="1"/>
    <col min="10" max="10" width="9.6640625" style="21" bestFit="1" customWidth="1"/>
    <col min="11" max="16384" width="9" style="21"/>
  </cols>
  <sheetData>
    <row r="1" spans="1:9" ht="28.2" customHeight="1">
      <c r="A1" s="232" t="s">
        <v>530</v>
      </c>
    </row>
    <row r="2" spans="1:9">
      <c r="A2" s="308" t="s">
        <v>12</v>
      </c>
      <c r="B2" s="308"/>
      <c r="C2" s="308"/>
      <c r="D2" s="308"/>
      <c r="E2" s="302" t="s">
        <v>17</v>
      </c>
      <c r="F2" s="302"/>
      <c r="G2" s="302"/>
      <c r="H2" s="302"/>
      <c r="I2" s="302"/>
    </row>
    <row r="3" spans="1:9" ht="45.6">
      <c r="A3" s="128" t="s">
        <v>13</v>
      </c>
      <c r="B3" s="152" t="s">
        <v>14</v>
      </c>
      <c r="C3" s="128" t="s">
        <v>15</v>
      </c>
      <c r="D3" s="130" t="s">
        <v>16</v>
      </c>
      <c r="E3" s="131" t="s">
        <v>6</v>
      </c>
      <c r="F3" s="129" t="s">
        <v>7</v>
      </c>
      <c r="G3" s="129" t="s">
        <v>8</v>
      </c>
      <c r="H3" s="129" t="s">
        <v>9</v>
      </c>
      <c r="I3" s="131" t="s">
        <v>10</v>
      </c>
    </row>
    <row r="4" spans="1:9" ht="68.400000000000006">
      <c r="A4" s="23" t="s">
        <v>154</v>
      </c>
      <c r="B4" s="24"/>
      <c r="C4" s="24"/>
      <c r="D4" s="24"/>
      <c r="E4" s="24"/>
      <c r="F4" s="24"/>
      <c r="G4" s="24"/>
      <c r="H4" s="24"/>
      <c r="I4" s="24"/>
    </row>
    <row r="5" spans="1:9" s="20" customFormat="1" ht="50.4" customHeight="1">
      <c r="A5" s="190" t="s">
        <v>155</v>
      </c>
      <c r="B5" s="203"/>
      <c r="C5" s="203"/>
      <c r="D5" s="203"/>
      <c r="E5" s="233">
        <f>SUM(E6:E31)</f>
        <v>0</v>
      </c>
      <c r="F5" s="233">
        <f t="shared" ref="F5:H5" si="0">SUM(F6:F31)</f>
        <v>26304000</v>
      </c>
      <c r="G5" s="233">
        <f t="shared" si="0"/>
        <v>26304000</v>
      </c>
      <c r="H5" s="233">
        <f t="shared" si="0"/>
        <v>26304000</v>
      </c>
      <c r="I5" s="233">
        <f>SUM(E5:H5)</f>
        <v>78912000</v>
      </c>
    </row>
    <row r="6" spans="1:9" ht="91.2">
      <c r="A6" s="33" t="s">
        <v>374</v>
      </c>
      <c r="B6" s="34">
        <v>1</v>
      </c>
      <c r="C6" s="34">
        <v>4</v>
      </c>
      <c r="D6" s="35" t="s">
        <v>156</v>
      </c>
      <c r="E6" s="164">
        <v>0</v>
      </c>
      <c r="F6" s="164">
        <v>5000000</v>
      </c>
      <c r="G6" s="164">
        <v>5000000</v>
      </c>
      <c r="H6" s="164">
        <v>5000000</v>
      </c>
      <c r="I6" s="165">
        <f>SUM(E6:H6)</f>
        <v>15000000</v>
      </c>
    </row>
    <row r="7" spans="1:9" ht="49.8" customHeight="1">
      <c r="A7" s="36" t="s">
        <v>373</v>
      </c>
      <c r="B7" s="34">
        <v>1</v>
      </c>
      <c r="C7" s="34">
        <v>4</v>
      </c>
      <c r="D7" s="35" t="s">
        <v>92</v>
      </c>
      <c r="E7" s="164">
        <v>0</v>
      </c>
      <c r="F7" s="164">
        <v>1000000</v>
      </c>
      <c r="G7" s="164">
        <v>1000000</v>
      </c>
      <c r="H7" s="164">
        <v>1000000</v>
      </c>
      <c r="I7" s="165">
        <f t="shared" ref="I7:I31" si="1">SUM(E7:H7)</f>
        <v>3000000</v>
      </c>
    </row>
    <row r="8" spans="1:9" ht="68.400000000000006">
      <c r="A8" s="36" t="s">
        <v>372</v>
      </c>
      <c r="B8" s="34">
        <v>1</v>
      </c>
      <c r="C8" s="34">
        <v>4</v>
      </c>
      <c r="D8" s="35" t="s">
        <v>156</v>
      </c>
      <c r="E8" s="164">
        <v>0</v>
      </c>
      <c r="F8" s="164">
        <v>1000000</v>
      </c>
      <c r="G8" s="164">
        <v>1000000</v>
      </c>
      <c r="H8" s="164">
        <v>1000000</v>
      </c>
      <c r="I8" s="165">
        <f t="shared" si="1"/>
        <v>3000000</v>
      </c>
    </row>
    <row r="9" spans="1:9" ht="49.8" customHeight="1">
      <c r="A9" s="36" t="s">
        <v>371</v>
      </c>
      <c r="B9" s="34">
        <v>1</v>
      </c>
      <c r="C9" s="34">
        <v>4</v>
      </c>
      <c r="D9" s="35" t="s">
        <v>156</v>
      </c>
      <c r="E9" s="164">
        <v>0</v>
      </c>
      <c r="F9" s="164">
        <v>1000000</v>
      </c>
      <c r="G9" s="164">
        <v>1000000</v>
      </c>
      <c r="H9" s="164">
        <v>1000000</v>
      </c>
      <c r="I9" s="165">
        <f t="shared" si="1"/>
        <v>3000000</v>
      </c>
    </row>
    <row r="10" spans="1:9" ht="68.400000000000006">
      <c r="A10" s="36" t="s">
        <v>370</v>
      </c>
      <c r="B10" s="34">
        <v>1</v>
      </c>
      <c r="C10" s="34">
        <v>4</v>
      </c>
      <c r="D10" s="35" t="s">
        <v>156</v>
      </c>
      <c r="E10" s="164">
        <v>0</v>
      </c>
      <c r="F10" s="164">
        <v>1000000</v>
      </c>
      <c r="G10" s="164">
        <v>1000000</v>
      </c>
      <c r="H10" s="164">
        <v>1000000</v>
      </c>
      <c r="I10" s="165">
        <f t="shared" si="1"/>
        <v>3000000</v>
      </c>
    </row>
    <row r="11" spans="1:9" ht="68.400000000000006">
      <c r="A11" s="36" t="s">
        <v>369</v>
      </c>
      <c r="B11" s="34">
        <v>1</v>
      </c>
      <c r="C11" s="34">
        <v>4</v>
      </c>
      <c r="D11" s="35" t="s">
        <v>156</v>
      </c>
      <c r="E11" s="164">
        <v>0</v>
      </c>
      <c r="F11" s="164">
        <v>2000000</v>
      </c>
      <c r="G11" s="164">
        <v>2000000</v>
      </c>
      <c r="H11" s="164">
        <v>2000000</v>
      </c>
      <c r="I11" s="165">
        <f t="shared" si="1"/>
        <v>6000000</v>
      </c>
    </row>
    <row r="12" spans="1:9" ht="68.400000000000006">
      <c r="A12" s="36" t="s">
        <v>368</v>
      </c>
      <c r="B12" s="34">
        <v>1</v>
      </c>
      <c r="C12" s="34">
        <v>4</v>
      </c>
      <c r="D12" s="35" t="s">
        <v>156</v>
      </c>
      <c r="E12" s="164">
        <v>0</v>
      </c>
      <c r="F12" s="164">
        <v>2000000</v>
      </c>
      <c r="G12" s="164">
        <v>2000000</v>
      </c>
      <c r="H12" s="164">
        <v>2000000</v>
      </c>
      <c r="I12" s="165">
        <f t="shared" si="1"/>
        <v>6000000</v>
      </c>
    </row>
    <row r="13" spans="1:9" ht="48.6" customHeight="1">
      <c r="A13" s="36" t="s">
        <v>367</v>
      </c>
      <c r="B13" s="34">
        <v>1</v>
      </c>
      <c r="C13" s="34">
        <v>4</v>
      </c>
      <c r="D13" s="35" t="s">
        <v>156</v>
      </c>
      <c r="E13" s="164">
        <v>0</v>
      </c>
      <c r="F13" s="164">
        <v>500000</v>
      </c>
      <c r="G13" s="164">
        <v>500000</v>
      </c>
      <c r="H13" s="164">
        <v>500000</v>
      </c>
      <c r="I13" s="165">
        <f t="shared" si="1"/>
        <v>1500000</v>
      </c>
    </row>
    <row r="14" spans="1:9" ht="70.8" customHeight="1">
      <c r="A14" s="36" t="s">
        <v>366</v>
      </c>
      <c r="B14" s="34">
        <v>1</v>
      </c>
      <c r="C14" s="34">
        <v>4</v>
      </c>
      <c r="D14" s="35" t="s">
        <v>156</v>
      </c>
      <c r="E14" s="164">
        <v>0</v>
      </c>
      <c r="F14" s="164">
        <v>500000</v>
      </c>
      <c r="G14" s="164">
        <v>500000</v>
      </c>
      <c r="H14" s="164">
        <v>500000</v>
      </c>
      <c r="I14" s="165">
        <f t="shared" si="1"/>
        <v>1500000</v>
      </c>
    </row>
    <row r="15" spans="1:9" ht="53.4" customHeight="1">
      <c r="A15" s="36" t="s">
        <v>365</v>
      </c>
      <c r="B15" s="34">
        <v>1</v>
      </c>
      <c r="C15" s="34">
        <v>4</v>
      </c>
      <c r="D15" s="35" t="s">
        <v>156</v>
      </c>
      <c r="E15" s="164">
        <v>0</v>
      </c>
      <c r="F15" s="164">
        <v>500000</v>
      </c>
      <c r="G15" s="164">
        <v>500000</v>
      </c>
      <c r="H15" s="164">
        <v>500000</v>
      </c>
      <c r="I15" s="165">
        <f t="shared" si="1"/>
        <v>1500000</v>
      </c>
    </row>
    <row r="16" spans="1:9" ht="51.6" customHeight="1">
      <c r="A16" s="36" t="s">
        <v>364</v>
      </c>
      <c r="B16" s="34">
        <v>1</v>
      </c>
      <c r="C16" s="34">
        <v>4</v>
      </c>
      <c r="D16" s="35" t="s">
        <v>157</v>
      </c>
      <c r="E16" s="164">
        <v>0</v>
      </c>
      <c r="F16" s="164">
        <v>500000</v>
      </c>
      <c r="G16" s="164">
        <v>500000</v>
      </c>
      <c r="H16" s="164">
        <v>500000</v>
      </c>
      <c r="I16" s="165">
        <f t="shared" si="1"/>
        <v>1500000</v>
      </c>
    </row>
    <row r="17" spans="1:9" ht="74.400000000000006" customHeight="1">
      <c r="A17" s="36" t="s">
        <v>363</v>
      </c>
      <c r="B17" s="34">
        <v>1</v>
      </c>
      <c r="C17" s="34">
        <v>4</v>
      </c>
      <c r="D17" s="35" t="s">
        <v>158</v>
      </c>
      <c r="E17" s="164">
        <v>0</v>
      </c>
      <c r="F17" s="164">
        <v>500000</v>
      </c>
      <c r="G17" s="164">
        <v>500000</v>
      </c>
      <c r="H17" s="164">
        <v>500000</v>
      </c>
      <c r="I17" s="165">
        <f t="shared" si="1"/>
        <v>1500000</v>
      </c>
    </row>
    <row r="18" spans="1:9" ht="91.2">
      <c r="A18" s="36" t="s">
        <v>362</v>
      </c>
      <c r="B18" s="34">
        <v>1</v>
      </c>
      <c r="C18" s="34">
        <v>4</v>
      </c>
      <c r="D18" s="35" t="s">
        <v>158</v>
      </c>
      <c r="E18" s="164">
        <v>0</v>
      </c>
      <c r="F18" s="164">
        <v>250000</v>
      </c>
      <c r="G18" s="164">
        <v>250000</v>
      </c>
      <c r="H18" s="164">
        <v>250000</v>
      </c>
      <c r="I18" s="165">
        <f t="shared" si="1"/>
        <v>750000</v>
      </c>
    </row>
    <row r="19" spans="1:9" ht="76.8" customHeight="1">
      <c r="A19" s="36" t="s">
        <v>361</v>
      </c>
      <c r="B19" s="34">
        <v>1</v>
      </c>
      <c r="C19" s="34">
        <v>4</v>
      </c>
      <c r="D19" s="35" t="s">
        <v>158</v>
      </c>
      <c r="E19" s="164">
        <v>0</v>
      </c>
      <c r="F19" s="164">
        <v>130000</v>
      </c>
      <c r="G19" s="164">
        <v>130000</v>
      </c>
      <c r="H19" s="164">
        <v>130000</v>
      </c>
      <c r="I19" s="165">
        <f t="shared" si="1"/>
        <v>390000</v>
      </c>
    </row>
    <row r="20" spans="1:9" ht="67.8" customHeight="1">
      <c r="A20" s="36" t="s">
        <v>360</v>
      </c>
      <c r="B20" s="34">
        <v>1</v>
      </c>
      <c r="C20" s="34">
        <v>4</v>
      </c>
      <c r="D20" s="35" t="s">
        <v>158</v>
      </c>
      <c r="E20" s="164">
        <v>0</v>
      </c>
      <c r="F20" s="164">
        <v>250000</v>
      </c>
      <c r="G20" s="164">
        <v>250000</v>
      </c>
      <c r="H20" s="164">
        <v>250000</v>
      </c>
      <c r="I20" s="165">
        <f t="shared" si="1"/>
        <v>750000</v>
      </c>
    </row>
    <row r="21" spans="1:9" ht="68.400000000000006">
      <c r="A21" s="36" t="s">
        <v>359</v>
      </c>
      <c r="B21" s="34">
        <v>1</v>
      </c>
      <c r="C21" s="34">
        <v>4</v>
      </c>
      <c r="D21" s="35" t="s">
        <v>92</v>
      </c>
      <c r="E21" s="164">
        <v>0</v>
      </c>
      <c r="F21" s="164">
        <v>982200</v>
      </c>
      <c r="G21" s="164">
        <v>982200</v>
      </c>
      <c r="H21" s="164">
        <v>982200</v>
      </c>
      <c r="I21" s="165">
        <f t="shared" si="1"/>
        <v>2946600</v>
      </c>
    </row>
    <row r="22" spans="1:9" ht="56.4" customHeight="1">
      <c r="A22" s="36" t="s">
        <v>358</v>
      </c>
      <c r="B22" s="34">
        <v>1</v>
      </c>
      <c r="C22" s="34">
        <v>4</v>
      </c>
      <c r="D22" s="35" t="s">
        <v>92</v>
      </c>
      <c r="E22" s="164">
        <v>0</v>
      </c>
      <c r="F22" s="164">
        <v>664000</v>
      </c>
      <c r="G22" s="164">
        <v>664000</v>
      </c>
      <c r="H22" s="164">
        <v>664000</v>
      </c>
      <c r="I22" s="165">
        <f t="shared" si="1"/>
        <v>1992000</v>
      </c>
    </row>
    <row r="23" spans="1:9" ht="75" customHeight="1">
      <c r="A23" s="36" t="s">
        <v>357</v>
      </c>
      <c r="B23" s="34">
        <v>1</v>
      </c>
      <c r="C23" s="34">
        <v>4</v>
      </c>
      <c r="D23" s="35" t="s">
        <v>159</v>
      </c>
      <c r="E23" s="164">
        <v>0</v>
      </c>
      <c r="F23" s="164">
        <v>113800</v>
      </c>
      <c r="G23" s="164">
        <v>113800</v>
      </c>
      <c r="H23" s="164">
        <v>113800</v>
      </c>
      <c r="I23" s="165">
        <f t="shared" si="1"/>
        <v>341400</v>
      </c>
    </row>
    <row r="24" spans="1:9" ht="75.599999999999994" customHeight="1">
      <c r="A24" s="36" t="s">
        <v>356</v>
      </c>
      <c r="B24" s="34">
        <v>1</v>
      </c>
      <c r="C24" s="34">
        <v>4</v>
      </c>
      <c r="D24" s="35" t="s">
        <v>160</v>
      </c>
      <c r="E24" s="164">
        <v>0</v>
      </c>
      <c r="F24" s="164">
        <v>1000000</v>
      </c>
      <c r="G24" s="164">
        <v>1000000</v>
      </c>
      <c r="H24" s="164">
        <v>1000000</v>
      </c>
      <c r="I24" s="165">
        <f t="shared" si="1"/>
        <v>3000000</v>
      </c>
    </row>
    <row r="25" spans="1:9" ht="73.8" customHeight="1">
      <c r="A25" s="36" t="s">
        <v>355</v>
      </c>
      <c r="B25" s="34">
        <v>1</v>
      </c>
      <c r="C25" s="34">
        <v>4</v>
      </c>
      <c r="D25" s="35" t="s">
        <v>160</v>
      </c>
      <c r="E25" s="164">
        <v>0</v>
      </c>
      <c r="F25" s="164">
        <v>2500000</v>
      </c>
      <c r="G25" s="164">
        <v>2500000</v>
      </c>
      <c r="H25" s="164">
        <v>2500000</v>
      </c>
      <c r="I25" s="165">
        <f t="shared" si="1"/>
        <v>7500000</v>
      </c>
    </row>
    <row r="26" spans="1:9" ht="80.400000000000006" customHeight="1">
      <c r="A26" s="36" t="s">
        <v>354</v>
      </c>
      <c r="B26" s="34">
        <v>1</v>
      </c>
      <c r="C26" s="34">
        <v>4</v>
      </c>
      <c r="D26" s="35" t="s">
        <v>92</v>
      </c>
      <c r="E26" s="164">
        <v>0</v>
      </c>
      <c r="F26" s="164">
        <v>445000</v>
      </c>
      <c r="G26" s="164">
        <v>445000</v>
      </c>
      <c r="H26" s="164">
        <v>445000</v>
      </c>
      <c r="I26" s="165">
        <f t="shared" si="1"/>
        <v>1335000</v>
      </c>
    </row>
    <row r="27" spans="1:9" ht="75.599999999999994" customHeight="1">
      <c r="A27" s="36" t="s">
        <v>353</v>
      </c>
      <c r="B27" s="34">
        <v>1</v>
      </c>
      <c r="C27" s="34">
        <v>4</v>
      </c>
      <c r="D27" s="35" t="s">
        <v>161</v>
      </c>
      <c r="E27" s="164">
        <v>0</v>
      </c>
      <c r="F27" s="164">
        <v>915000</v>
      </c>
      <c r="G27" s="164">
        <v>915000</v>
      </c>
      <c r="H27" s="164">
        <v>915000</v>
      </c>
      <c r="I27" s="165">
        <f t="shared" si="1"/>
        <v>2745000</v>
      </c>
    </row>
    <row r="28" spans="1:9" ht="73.2" customHeight="1">
      <c r="A28" s="36" t="s">
        <v>352</v>
      </c>
      <c r="B28" s="34">
        <v>1</v>
      </c>
      <c r="C28" s="34">
        <v>4</v>
      </c>
      <c r="D28" s="35" t="s">
        <v>162</v>
      </c>
      <c r="E28" s="164">
        <v>0</v>
      </c>
      <c r="F28" s="164">
        <v>360000</v>
      </c>
      <c r="G28" s="164">
        <v>360000</v>
      </c>
      <c r="H28" s="164">
        <v>360000</v>
      </c>
      <c r="I28" s="165">
        <f t="shared" si="1"/>
        <v>1080000</v>
      </c>
    </row>
    <row r="29" spans="1:9" ht="91.2">
      <c r="A29" s="36" t="s">
        <v>351</v>
      </c>
      <c r="B29" s="34">
        <v>1</v>
      </c>
      <c r="C29" s="34">
        <v>4</v>
      </c>
      <c r="D29" s="35" t="s">
        <v>156</v>
      </c>
      <c r="E29" s="164">
        <v>0</v>
      </c>
      <c r="F29" s="164">
        <v>2000000</v>
      </c>
      <c r="G29" s="164">
        <v>2000000</v>
      </c>
      <c r="H29" s="164">
        <v>2000000</v>
      </c>
      <c r="I29" s="165">
        <f t="shared" si="1"/>
        <v>6000000</v>
      </c>
    </row>
    <row r="30" spans="1:9" ht="73.8" customHeight="1">
      <c r="A30" s="36" t="s">
        <v>350</v>
      </c>
      <c r="B30" s="34">
        <v>1</v>
      </c>
      <c r="C30" s="34">
        <v>4</v>
      </c>
      <c r="D30" s="35" t="s">
        <v>156</v>
      </c>
      <c r="E30" s="164">
        <v>0</v>
      </c>
      <c r="F30" s="164">
        <v>184000</v>
      </c>
      <c r="G30" s="164">
        <v>184000</v>
      </c>
      <c r="H30" s="164">
        <v>184000</v>
      </c>
      <c r="I30" s="165">
        <f t="shared" si="1"/>
        <v>552000</v>
      </c>
    </row>
    <row r="31" spans="1:9" ht="70.8" customHeight="1">
      <c r="A31" s="36" t="s">
        <v>349</v>
      </c>
      <c r="B31" s="34">
        <v>1</v>
      </c>
      <c r="C31" s="34">
        <v>4</v>
      </c>
      <c r="D31" s="35" t="s">
        <v>163</v>
      </c>
      <c r="E31" s="164">
        <v>0</v>
      </c>
      <c r="F31" s="166">
        <v>1010000</v>
      </c>
      <c r="G31" s="166">
        <v>1010000</v>
      </c>
      <c r="H31" s="166">
        <v>1010000</v>
      </c>
      <c r="I31" s="165">
        <f t="shared" si="1"/>
        <v>3030000</v>
      </c>
    </row>
    <row r="32" spans="1:9" s="20" customFormat="1" ht="45.6">
      <c r="A32" s="230" t="s">
        <v>166</v>
      </c>
      <c r="B32" s="231"/>
      <c r="C32" s="231"/>
      <c r="D32" s="231"/>
      <c r="E32" s="234">
        <f>SUM(E33:E35)</f>
        <v>0</v>
      </c>
      <c r="F32" s="234">
        <f t="shared" ref="F32:H32" si="2">SUM(F33:F35)</f>
        <v>6205000</v>
      </c>
      <c r="G32" s="234">
        <f t="shared" si="2"/>
        <v>6205000</v>
      </c>
      <c r="H32" s="234">
        <f t="shared" si="2"/>
        <v>6205000</v>
      </c>
      <c r="I32" s="235">
        <f>SUM(E32:H32)</f>
        <v>18615000</v>
      </c>
    </row>
    <row r="33" spans="1:9" ht="68.400000000000006">
      <c r="A33" s="11" t="s">
        <v>339</v>
      </c>
      <c r="B33" s="34">
        <v>1</v>
      </c>
      <c r="C33" s="34">
        <v>4</v>
      </c>
      <c r="D33" s="9" t="s">
        <v>156</v>
      </c>
      <c r="E33" s="167">
        <v>0</v>
      </c>
      <c r="F33" s="121">
        <v>3000000</v>
      </c>
      <c r="G33" s="121">
        <v>3000000</v>
      </c>
      <c r="H33" s="121">
        <v>3000000</v>
      </c>
      <c r="I33" s="168">
        <f>SUM(E33:H33)</f>
        <v>9000000</v>
      </c>
    </row>
    <row r="34" spans="1:9" ht="49.8" customHeight="1">
      <c r="A34" s="11" t="s">
        <v>338</v>
      </c>
      <c r="B34" s="34">
        <v>1</v>
      </c>
      <c r="C34" s="34">
        <v>4</v>
      </c>
      <c r="D34" s="9" t="s">
        <v>156</v>
      </c>
      <c r="E34" s="167">
        <v>0</v>
      </c>
      <c r="F34" s="169">
        <v>1705000</v>
      </c>
      <c r="G34" s="169">
        <v>1705000</v>
      </c>
      <c r="H34" s="169">
        <v>1705000</v>
      </c>
      <c r="I34" s="168">
        <f t="shared" ref="I34:I35" si="3">SUM(E34:H34)</f>
        <v>5115000</v>
      </c>
    </row>
    <row r="35" spans="1:9" ht="51" customHeight="1">
      <c r="A35" s="11" t="s">
        <v>337</v>
      </c>
      <c r="B35" s="34">
        <v>1</v>
      </c>
      <c r="C35" s="34">
        <v>4</v>
      </c>
      <c r="D35" s="9" t="s">
        <v>156</v>
      </c>
      <c r="E35" s="167">
        <v>0</v>
      </c>
      <c r="F35" s="121">
        <v>1500000</v>
      </c>
      <c r="G35" s="121">
        <v>1500000</v>
      </c>
      <c r="H35" s="121">
        <v>1500000</v>
      </c>
      <c r="I35" s="168">
        <f t="shared" si="3"/>
        <v>4500000</v>
      </c>
    </row>
    <row r="36" spans="1:9" s="20" customFormat="1" ht="51.6" customHeight="1">
      <c r="A36" s="190" t="s">
        <v>167</v>
      </c>
      <c r="B36" s="203"/>
      <c r="C36" s="203"/>
      <c r="D36" s="203"/>
      <c r="E36" s="234">
        <f>SUM(E37:E47)</f>
        <v>0</v>
      </c>
      <c r="F36" s="234">
        <f t="shared" ref="F36:H36" si="4">SUM(F37:F47)</f>
        <v>4000000</v>
      </c>
      <c r="G36" s="234">
        <f t="shared" si="4"/>
        <v>4000000</v>
      </c>
      <c r="H36" s="234">
        <f t="shared" si="4"/>
        <v>4000000</v>
      </c>
      <c r="I36" s="234">
        <f>SUM(E36:H36)</f>
        <v>12000000</v>
      </c>
    </row>
    <row r="37" spans="1:9" ht="52.2" customHeight="1">
      <c r="A37" s="40" t="s">
        <v>336</v>
      </c>
      <c r="B37" s="34">
        <v>1</v>
      </c>
      <c r="C37" s="34">
        <v>4</v>
      </c>
      <c r="D37" s="41" t="s">
        <v>101</v>
      </c>
      <c r="E37" s="167">
        <v>0</v>
      </c>
      <c r="F37" s="113">
        <v>1367000</v>
      </c>
      <c r="G37" s="113">
        <v>1367000</v>
      </c>
      <c r="H37" s="113">
        <v>1367000</v>
      </c>
      <c r="I37" s="170">
        <f>SUM(E37:H37)</f>
        <v>4101000</v>
      </c>
    </row>
    <row r="38" spans="1:9" ht="45.6">
      <c r="A38" s="40" t="s">
        <v>335</v>
      </c>
      <c r="B38" s="34">
        <v>1</v>
      </c>
      <c r="C38" s="34">
        <v>4</v>
      </c>
      <c r="D38" s="41" t="s">
        <v>101</v>
      </c>
      <c r="E38" s="167">
        <v>0</v>
      </c>
      <c r="F38" s="171">
        <v>260000</v>
      </c>
      <c r="G38" s="171">
        <v>260000</v>
      </c>
      <c r="H38" s="171">
        <v>260000</v>
      </c>
      <c r="I38" s="170">
        <f t="shared" ref="I38:I47" si="5">SUM(E38:H38)</f>
        <v>780000</v>
      </c>
    </row>
    <row r="39" spans="1:9" ht="45.6" customHeight="1">
      <c r="A39" s="40" t="s">
        <v>334</v>
      </c>
      <c r="B39" s="34">
        <v>1</v>
      </c>
      <c r="C39" s="34">
        <v>4</v>
      </c>
      <c r="D39" s="38" t="s">
        <v>168</v>
      </c>
      <c r="E39" s="167">
        <v>0</v>
      </c>
      <c r="F39" s="113">
        <v>201000</v>
      </c>
      <c r="G39" s="113">
        <v>201000</v>
      </c>
      <c r="H39" s="113">
        <v>201000</v>
      </c>
      <c r="I39" s="170">
        <f t="shared" si="5"/>
        <v>603000</v>
      </c>
    </row>
    <row r="40" spans="1:9" ht="45.6">
      <c r="A40" s="40" t="s">
        <v>333</v>
      </c>
      <c r="B40" s="34">
        <v>1</v>
      </c>
      <c r="C40" s="34">
        <v>4</v>
      </c>
      <c r="D40" s="38" t="s">
        <v>168</v>
      </c>
      <c r="E40" s="167">
        <v>0</v>
      </c>
      <c r="F40" s="113">
        <v>705000</v>
      </c>
      <c r="G40" s="113">
        <v>705000</v>
      </c>
      <c r="H40" s="113">
        <v>705000</v>
      </c>
      <c r="I40" s="170">
        <f t="shared" si="5"/>
        <v>2115000</v>
      </c>
    </row>
    <row r="41" spans="1:9" ht="45.6">
      <c r="A41" s="40" t="s">
        <v>332</v>
      </c>
      <c r="B41" s="34">
        <v>1</v>
      </c>
      <c r="C41" s="34">
        <v>4</v>
      </c>
      <c r="D41" s="41" t="s">
        <v>101</v>
      </c>
      <c r="E41" s="167">
        <v>0</v>
      </c>
      <c r="F41" s="113">
        <v>524000</v>
      </c>
      <c r="G41" s="113">
        <v>524000</v>
      </c>
      <c r="H41" s="113">
        <v>524000</v>
      </c>
      <c r="I41" s="170">
        <f t="shared" si="5"/>
        <v>1572000</v>
      </c>
    </row>
    <row r="42" spans="1:9" ht="48.6" customHeight="1">
      <c r="A42" s="40" t="s">
        <v>331</v>
      </c>
      <c r="B42" s="34">
        <v>1</v>
      </c>
      <c r="C42" s="34">
        <v>4</v>
      </c>
      <c r="D42" s="38" t="s">
        <v>168</v>
      </c>
      <c r="E42" s="167">
        <v>0</v>
      </c>
      <c r="F42" s="113">
        <v>196000</v>
      </c>
      <c r="G42" s="113">
        <v>196000</v>
      </c>
      <c r="H42" s="113">
        <v>196000</v>
      </c>
      <c r="I42" s="170">
        <f t="shared" si="5"/>
        <v>588000</v>
      </c>
    </row>
    <row r="43" spans="1:9" ht="48.6" customHeight="1">
      <c r="A43" s="40" t="s">
        <v>330</v>
      </c>
      <c r="B43" s="34">
        <v>1</v>
      </c>
      <c r="C43" s="34">
        <v>4</v>
      </c>
      <c r="D43" s="41" t="s">
        <v>101</v>
      </c>
      <c r="E43" s="167">
        <v>0</v>
      </c>
      <c r="F43" s="113">
        <v>12400</v>
      </c>
      <c r="G43" s="113">
        <v>12400</v>
      </c>
      <c r="H43" s="113">
        <v>12400</v>
      </c>
      <c r="I43" s="170">
        <f t="shared" si="5"/>
        <v>37200</v>
      </c>
    </row>
    <row r="44" spans="1:9" ht="68.400000000000006">
      <c r="A44" s="42" t="s">
        <v>329</v>
      </c>
      <c r="B44" s="34">
        <v>1</v>
      </c>
      <c r="C44" s="34">
        <v>4</v>
      </c>
      <c r="D44" s="43" t="s">
        <v>101</v>
      </c>
      <c r="E44" s="167">
        <v>0</v>
      </c>
      <c r="F44" s="172">
        <v>173000</v>
      </c>
      <c r="G44" s="172">
        <v>173000</v>
      </c>
      <c r="H44" s="172">
        <v>173000</v>
      </c>
      <c r="I44" s="170">
        <f t="shared" si="5"/>
        <v>519000</v>
      </c>
    </row>
    <row r="45" spans="1:9" ht="70.8" customHeight="1">
      <c r="A45" s="40" t="s">
        <v>328</v>
      </c>
      <c r="B45" s="34">
        <v>1</v>
      </c>
      <c r="C45" s="34">
        <v>4</v>
      </c>
      <c r="D45" s="41" t="s">
        <v>101</v>
      </c>
      <c r="E45" s="167">
        <v>0</v>
      </c>
      <c r="F45" s="113">
        <v>22600</v>
      </c>
      <c r="G45" s="113">
        <v>22600</v>
      </c>
      <c r="H45" s="113">
        <v>22600</v>
      </c>
      <c r="I45" s="170">
        <f t="shared" si="5"/>
        <v>67800</v>
      </c>
    </row>
    <row r="46" spans="1:9" ht="68.400000000000006">
      <c r="A46" s="40" t="s">
        <v>327</v>
      </c>
      <c r="B46" s="34">
        <v>1</v>
      </c>
      <c r="C46" s="34">
        <v>4</v>
      </c>
      <c r="D46" s="41" t="s">
        <v>169</v>
      </c>
      <c r="E46" s="167">
        <v>0</v>
      </c>
      <c r="F46" s="171">
        <v>328000</v>
      </c>
      <c r="G46" s="171">
        <v>328000</v>
      </c>
      <c r="H46" s="171">
        <v>328000</v>
      </c>
      <c r="I46" s="170">
        <f t="shared" si="5"/>
        <v>984000</v>
      </c>
    </row>
    <row r="47" spans="1:9" ht="53.4" customHeight="1">
      <c r="A47" s="40" t="s">
        <v>326</v>
      </c>
      <c r="B47" s="34">
        <v>1</v>
      </c>
      <c r="C47" s="34">
        <v>4</v>
      </c>
      <c r="D47" s="41" t="s">
        <v>101</v>
      </c>
      <c r="E47" s="167">
        <v>0</v>
      </c>
      <c r="F47" s="113">
        <v>211000</v>
      </c>
      <c r="G47" s="113">
        <v>211000</v>
      </c>
      <c r="H47" s="113">
        <v>211000</v>
      </c>
      <c r="I47" s="170">
        <f t="shared" si="5"/>
        <v>633000</v>
      </c>
    </row>
    <row r="48" spans="1:9" ht="51" customHeight="1">
      <c r="A48" s="6" t="s">
        <v>566</v>
      </c>
      <c r="B48" s="24"/>
      <c r="C48" s="24"/>
      <c r="D48" s="24"/>
      <c r="E48" s="24"/>
      <c r="F48" s="24"/>
      <c r="G48" s="24"/>
      <c r="H48" s="24"/>
      <c r="I48" s="24"/>
    </row>
    <row r="49" spans="1:10" ht="66.599999999999994" customHeight="1">
      <c r="A49" s="214" t="s">
        <v>164</v>
      </c>
      <c r="B49" s="236"/>
      <c r="C49" s="236"/>
      <c r="D49" s="236"/>
      <c r="E49" s="237">
        <f>SUM(E50:E58)</f>
        <v>4906600</v>
      </c>
      <c r="F49" s="237">
        <f t="shared" ref="F49:H49" si="6">SUM(F50:F58)</f>
        <v>3089600</v>
      </c>
      <c r="G49" s="237">
        <f t="shared" si="6"/>
        <v>6015600</v>
      </c>
      <c r="H49" s="237">
        <f t="shared" si="6"/>
        <v>6015600</v>
      </c>
      <c r="I49" s="237">
        <f>SUM(E49:H49)</f>
        <v>20027400</v>
      </c>
      <c r="J49" s="173"/>
    </row>
    <row r="50" spans="1:10" ht="66.599999999999994" customHeight="1">
      <c r="A50" s="37" t="s">
        <v>348</v>
      </c>
      <c r="B50" s="34">
        <v>1</v>
      </c>
      <c r="C50" s="34">
        <v>4</v>
      </c>
      <c r="D50" s="38" t="s">
        <v>165</v>
      </c>
      <c r="E50" s="164">
        <v>645600</v>
      </c>
      <c r="F50" s="121">
        <v>639600</v>
      </c>
      <c r="G50" s="121">
        <v>645600</v>
      </c>
      <c r="H50" s="121">
        <v>645600</v>
      </c>
      <c r="I50" s="165">
        <f>SUM(E50:H50)</f>
        <v>2576400</v>
      </c>
    </row>
    <row r="51" spans="1:10" ht="72.599999999999994" customHeight="1">
      <c r="A51" s="37" t="s">
        <v>347</v>
      </c>
      <c r="B51" s="34">
        <v>1</v>
      </c>
      <c r="C51" s="34">
        <v>4</v>
      </c>
      <c r="D51" s="38" t="s">
        <v>165</v>
      </c>
      <c r="E51" s="164">
        <v>985000</v>
      </c>
      <c r="F51" s="121">
        <v>480000</v>
      </c>
      <c r="G51" s="121">
        <v>805000</v>
      </c>
      <c r="H51" s="121">
        <v>805000</v>
      </c>
      <c r="I51" s="165">
        <f t="shared" ref="I51:I58" si="7">SUM(E51:H51)</f>
        <v>3075000</v>
      </c>
    </row>
    <row r="52" spans="1:10" ht="96.6" customHeight="1">
      <c r="A52" s="37" t="s">
        <v>346</v>
      </c>
      <c r="B52" s="34">
        <v>1</v>
      </c>
      <c r="C52" s="34">
        <v>4</v>
      </c>
      <c r="D52" s="38" t="s">
        <v>165</v>
      </c>
      <c r="E52" s="164">
        <v>360000</v>
      </c>
      <c r="F52" s="121">
        <v>540000</v>
      </c>
      <c r="G52" s="121">
        <v>540000</v>
      </c>
      <c r="H52" s="121">
        <v>540000</v>
      </c>
      <c r="I52" s="165">
        <f t="shared" si="7"/>
        <v>1980000</v>
      </c>
    </row>
    <row r="53" spans="1:10" ht="53.4" customHeight="1">
      <c r="A53" s="37" t="s">
        <v>345</v>
      </c>
      <c r="B53" s="34">
        <v>1</v>
      </c>
      <c r="C53" s="34">
        <v>4</v>
      </c>
      <c r="D53" s="38" t="s">
        <v>165</v>
      </c>
      <c r="E53" s="164">
        <v>900000</v>
      </c>
      <c r="F53" s="121">
        <v>900000</v>
      </c>
      <c r="G53" s="121">
        <v>900000</v>
      </c>
      <c r="H53" s="121">
        <v>900000</v>
      </c>
      <c r="I53" s="165">
        <f t="shared" si="7"/>
        <v>3600000</v>
      </c>
    </row>
    <row r="54" spans="1:10" ht="93" customHeight="1">
      <c r="A54" s="39" t="s">
        <v>344</v>
      </c>
      <c r="B54" s="34">
        <v>1</v>
      </c>
      <c r="C54" s="34">
        <v>4</v>
      </c>
      <c r="D54" s="28" t="s">
        <v>165</v>
      </c>
      <c r="E54" s="166">
        <v>0</v>
      </c>
      <c r="F54" s="174">
        <v>240000</v>
      </c>
      <c r="G54" s="121">
        <v>1150000</v>
      </c>
      <c r="H54" s="121">
        <v>1150000</v>
      </c>
      <c r="I54" s="165">
        <f t="shared" si="7"/>
        <v>2540000</v>
      </c>
    </row>
    <row r="55" spans="1:10" ht="56.4" customHeight="1">
      <c r="A55" s="37" t="s">
        <v>343</v>
      </c>
      <c r="B55" s="34">
        <v>1</v>
      </c>
      <c r="C55" s="34">
        <v>4</v>
      </c>
      <c r="D55" s="38" t="s">
        <v>165</v>
      </c>
      <c r="E55" s="166">
        <v>291000</v>
      </c>
      <c r="F55" s="121">
        <v>290000</v>
      </c>
      <c r="G55" s="121">
        <v>250000</v>
      </c>
      <c r="H55" s="121">
        <v>250000</v>
      </c>
      <c r="I55" s="165">
        <f t="shared" si="7"/>
        <v>1081000</v>
      </c>
    </row>
    <row r="56" spans="1:10" ht="68.400000000000006">
      <c r="A56" s="37" t="s">
        <v>342</v>
      </c>
      <c r="B56" s="34">
        <v>1</v>
      </c>
      <c r="C56" s="34">
        <v>4</v>
      </c>
      <c r="D56" s="38" t="s">
        <v>165</v>
      </c>
      <c r="E56" s="166">
        <v>1150000</v>
      </c>
      <c r="F56" s="121"/>
      <c r="G56" s="166">
        <v>1150000</v>
      </c>
      <c r="H56" s="166">
        <v>1150000</v>
      </c>
      <c r="I56" s="165">
        <f t="shared" si="7"/>
        <v>3450000</v>
      </c>
    </row>
    <row r="57" spans="1:10" ht="68.400000000000006">
      <c r="A57" s="37" t="s">
        <v>341</v>
      </c>
      <c r="B57" s="34">
        <v>1</v>
      </c>
      <c r="C57" s="34">
        <v>4</v>
      </c>
      <c r="D57" s="38" t="s">
        <v>165</v>
      </c>
      <c r="E57" s="166">
        <v>250000</v>
      </c>
      <c r="F57" s="121"/>
      <c r="G57" s="166">
        <v>250000</v>
      </c>
      <c r="H57" s="166">
        <v>250000</v>
      </c>
      <c r="I57" s="165">
        <f t="shared" si="7"/>
        <v>750000</v>
      </c>
    </row>
    <row r="58" spans="1:10" ht="68.400000000000006">
      <c r="A58" s="37" t="s">
        <v>340</v>
      </c>
      <c r="B58" s="34">
        <v>1</v>
      </c>
      <c r="C58" s="34">
        <v>4</v>
      </c>
      <c r="D58" s="38" t="s">
        <v>165</v>
      </c>
      <c r="E58" s="166">
        <v>325000</v>
      </c>
      <c r="F58" s="121"/>
      <c r="G58" s="166">
        <v>325000</v>
      </c>
      <c r="H58" s="166">
        <v>325000</v>
      </c>
      <c r="I58" s="165">
        <f t="shared" si="7"/>
        <v>975000</v>
      </c>
    </row>
    <row r="59" spans="1:10" ht="53.4" customHeight="1">
      <c r="A59" s="6" t="s">
        <v>170</v>
      </c>
      <c r="B59" s="53"/>
      <c r="C59" s="53"/>
      <c r="D59" s="53"/>
      <c r="E59" s="53"/>
      <c r="F59" s="53"/>
      <c r="G59" s="53"/>
      <c r="H59" s="53"/>
      <c r="I59" s="53"/>
    </row>
    <row r="60" spans="1:10" ht="45.6">
      <c r="A60" s="190" t="s">
        <v>171</v>
      </c>
      <c r="B60" s="190"/>
      <c r="C60" s="190"/>
      <c r="D60" s="190"/>
      <c r="E60" s="233">
        <f>SUM(E61:E80)</f>
        <v>0</v>
      </c>
      <c r="F60" s="233">
        <f t="shared" ref="F60:H60" si="8">SUM(F61:F80)</f>
        <v>39008500</v>
      </c>
      <c r="G60" s="233">
        <f t="shared" si="8"/>
        <v>39008500</v>
      </c>
      <c r="H60" s="233">
        <f t="shared" si="8"/>
        <v>39008500</v>
      </c>
      <c r="I60" s="233">
        <f>SUM(E60:H60)</f>
        <v>117025500</v>
      </c>
    </row>
    <row r="61" spans="1:10" ht="91.2">
      <c r="A61" s="33" t="s">
        <v>325</v>
      </c>
      <c r="B61" s="34">
        <v>1</v>
      </c>
      <c r="C61" s="34">
        <v>4</v>
      </c>
      <c r="D61" s="35" t="s">
        <v>172</v>
      </c>
      <c r="E61" s="124">
        <v>0</v>
      </c>
      <c r="F61" s="124">
        <v>2815000</v>
      </c>
      <c r="G61" s="124">
        <v>2815000</v>
      </c>
      <c r="H61" s="124">
        <v>2815000</v>
      </c>
      <c r="I61" s="175">
        <f t="shared" ref="I61:I80" si="9">SUM(E61:H61)</f>
        <v>8445000</v>
      </c>
    </row>
    <row r="62" spans="1:10" ht="51.6" customHeight="1">
      <c r="A62" s="33" t="s">
        <v>324</v>
      </c>
      <c r="B62" s="34">
        <v>1</v>
      </c>
      <c r="C62" s="34">
        <v>4</v>
      </c>
      <c r="D62" s="35" t="s">
        <v>92</v>
      </c>
      <c r="E62" s="164">
        <v>0</v>
      </c>
      <c r="F62" s="164">
        <v>2000000</v>
      </c>
      <c r="G62" s="164">
        <v>2000000</v>
      </c>
      <c r="H62" s="164">
        <v>2000000</v>
      </c>
      <c r="I62" s="175">
        <f t="shared" si="9"/>
        <v>6000000</v>
      </c>
    </row>
    <row r="63" spans="1:10" ht="68.400000000000006">
      <c r="A63" s="33" t="s">
        <v>323</v>
      </c>
      <c r="B63" s="34">
        <v>1</v>
      </c>
      <c r="C63" s="34">
        <v>4</v>
      </c>
      <c r="D63" s="35" t="s">
        <v>173</v>
      </c>
      <c r="E63" s="124">
        <v>0</v>
      </c>
      <c r="F63" s="164">
        <v>87000</v>
      </c>
      <c r="G63" s="164">
        <v>87000</v>
      </c>
      <c r="H63" s="164">
        <v>87000</v>
      </c>
      <c r="I63" s="175">
        <f t="shared" si="9"/>
        <v>261000</v>
      </c>
    </row>
    <row r="64" spans="1:10" ht="68.400000000000006">
      <c r="A64" s="33" t="s">
        <v>322</v>
      </c>
      <c r="B64" s="34">
        <v>1</v>
      </c>
      <c r="C64" s="34">
        <v>4</v>
      </c>
      <c r="D64" s="35" t="s">
        <v>92</v>
      </c>
      <c r="E64" s="164">
        <v>0</v>
      </c>
      <c r="F64" s="164">
        <v>1634500</v>
      </c>
      <c r="G64" s="164">
        <v>1634500</v>
      </c>
      <c r="H64" s="164">
        <v>1634500</v>
      </c>
      <c r="I64" s="175">
        <f t="shared" si="9"/>
        <v>4903500</v>
      </c>
    </row>
    <row r="65" spans="1:9" ht="68.400000000000006">
      <c r="A65" s="33" t="s">
        <v>321</v>
      </c>
      <c r="B65" s="34">
        <v>1</v>
      </c>
      <c r="C65" s="34">
        <v>4</v>
      </c>
      <c r="D65" s="35" t="s">
        <v>92</v>
      </c>
      <c r="E65" s="124">
        <v>0</v>
      </c>
      <c r="F65" s="164">
        <v>7101500</v>
      </c>
      <c r="G65" s="164">
        <v>7101500</v>
      </c>
      <c r="H65" s="164">
        <v>7101500</v>
      </c>
      <c r="I65" s="175">
        <f t="shared" si="9"/>
        <v>21304500</v>
      </c>
    </row>
    <row r="66" spans="1:9" ht="48.6" customHeight="1">
      <c r="A66" s="33" t="s">
        <v>320</v>
      </c>
      <c r="B66" s="34">
        <v>1</v>
      </c>
      <c r="C66" s="34">
        <v>4</v>
      </c>
      <c r="D66" s="35" t="s">
        <v>92</v>
      </c>
      <c r="E66" s="164">
        <v>0</v>
      </c>
      <c r="F66" s="164">
        <v>6087000</v>
      </c>
      <c r="G66" s="164">
        <v>6087000</v>
      </c>
      <c r="H66" s="164">
        <v>6087000</v>
      </c>
      <c r="I66" s="175">
        <f t="shared" si="9"/>
        <v>18261000</v>
      </c>
    </row>
    <row r="67" spans="1:9" ht="73.2" customHeight="1">
      <c r="A67" s="33" t="s">
        <v>319</v>
      </c>
      <c r="B67" s="34">
        <v>1</v>
      </c>
      <c r="C67" s="34">
        <v>4</v>
      </c>
      <c r="D67" s="35" t="s">
        <v>92</v>
      </c>
      <c r="E67" s="124">
        <v>0</v>
      </c>
      <c r="F67" s="164">
        <v>200000</v>
      </c>
      <c r="G67" s="164">
        <v>200000</v>
      </c>
      <c r="H67" s="164">
        <v>200000</v>
      </c>
      <c r="I67" s="175">
        <f t="shared" si="9"/>
        <v>600000</v>
      </c>
    </row>
    <row r="68" spans="1:9" ht="68.400000000000006">
      <c r="A68" s="33" t="s">
        <v>318</v>
      </c>
      <c r="B68" s="34">
        <v>1</v>
      </c>
      <c r="C68" s="34">
        <v>4</v>
      </c>
      <c r="D68" s="35" t="s">
        <v>92</v>
      </c>
      <c r="E68" s="164">
        <v>0</v>
      </c>
      <c r="F68" s="164">
        <v>500000</v>
      </c>
      <c r="G68" s="164">
        <v>500000</v>
      </c>
      <c r="H68" s="164">
        <v>500000</v>
      </c>
      <c r="I68" s="175">
        <f t="shared" si="9"/>
        <v>1500000</v>
      </c>
    </row>
    <row r="69" spans="1:9" ht="68.400000000000006">
      <c r="A69" s="33" t="s">
        <v>317</v>
      </c>
      <c r="B69" s="34">
        <v>1</v>
      </c>
      <c r="C69" s="34">
        <v>4</v>
      </c>
      <c r="D69" s="35" t="s">
        <v>92</v>
      </c>
      <c r="E69" s="124">
        <v>0</v>
      </c>
      <c r="F69" s="164">
        <v>450000</v>
      </c>
      <c r="G69" s="164">
        <v>450000</v>
      </c>
      <c r="H69" s="164">
        <v>450000</v>
      </c>
      <c r="I69" s="175">
        <f t="shared" si="9"/>
        <v>1350000</v>
      </c>
    </row>
    <row r="70" spans="1:9" ht="68.400000000000006" customHeight="1">
      <c r="A70" s="33" t="s">
        <v>316</v>
      </c>
      <c r="B70" s="34">
        <v>1</v>
      </c>
      <c r="C70" s="34">
        <v>4</v>
      </c>
      <c r="D70" s="35" t="s">
        <v>92</v>
      </c>
      <c r="E70" s="164">
        <v>0</v>
      </c>
      <c r="F70" s="164">
        <v>875000</v>
      </c>
      <c r="G70" s="164">
        <v>875000</v>
      </c>
      <c r="H70" s="164">
        <v>875000</v>
      </c>
      <c r="I70" s="175">
        <f t="shared" si="9"/>
        <v>2625000</v>
      </c>
    </row>
    <row r="71" spans="1:9" ht="51" customHeight="1">
      <c r="A71" s="33" t="s">
        <v>315</v>
      </c>
      <c r="B71" s="34">
        <v>1</v>
      </c>
      <c r="C71" s="34">
        <v>4</v>
      </c>
      <c r="D71" s="35" t="s">
        <v>92</v>
      </c>
      <c r="E71" s="124">
        <v>0</v>
      </c>
      <c r="F71" s="164">
        <v>1950000</v>
      </c>
      <c r="G71" s="164">
        <v>1950000</v>
      </c>
      <c r="H71" s="164">
        <v>1950000</v>
      </c>
      <c r="I71" s="175">
        <f t="shared" si="9"/>
        <v>5850000</v>
      </c>
    </row>
    <row r="72" spans="1:9" ht="47.4" customHeight="1">
      <c r="A72" s="33" t="s">
        <v>314</v>
      </c>
      <c r="B72" s="34">
        <v>1</v>
      </c>
      <c r="C72" s="34">
        <v>4</v>
      </c>
      <c r="D72" s="35" t="s">
        <v>92</v>
      </c>
      <c r="E72" s="164">
        <v>0</v>
      </c>
      <c r="F72" s="164">
        <v>1000000</v>
      </c>
      <c r="G72" s="164">
        <v>1000000</v>
      </c>
      <c r="H72" s="164">
        <v>1000000</v>
      </c>
      <c r="I72" s="175">
        <f t="shared" si="9"/>
        <v>3000000</v>
      </c>
    </row>
    <row r="73" spans="1:9" ht="68.400000000000006">
      <c r="A73" s="33" t="s">
        <v>313</v>
      </c>
      <c r="B73" s="34">
        <v>1</v>
      </c>
      <c r="C73" s="34">
        <v>4</v>
      </c>
      <c r="D73" s="35" t="s">
        <v>92</v>
      </c>
      <c r="E73" s="124">
        <v>0</v>
      </c>
      <c r="F73" s="164">
        <v>745300</v>
      </c>
      <c r="G73" s="164">
        <v>745300</v>
      </c>
      <c r="H73" s="164">
        <v>745300</v>
      </c>
      <c r="I73" s="175">
        <f t="shared" si="9"/>
        <v>2235900</v>
      </c>
    </row>
    <row r="74" spans="1:9" ht="45.6">
      <c r="A74" s="36" t="s">
        <v>312</v>
      </c>
      <c r="B74" s="34">
        <v>1</v>
      </c>
      <c r="C74" s="34">
        <v>4</v>
      </c>
      <c r="D74" s="35" t="s">
        <v>174</v>
      </c>
      <c r="E74" s="164">
        <v>0</v>
      </c>
      <c r="F74" s="164">
        <v>134600</v>
      </c>
      <c r="G74" s="164">
        <v>134600</v>
      </c>
      <c r="H74" s="164">
        <v>134600</v>
      </c>
      <c r="I74" s="175">
        <f t="shared" si="9"/>
        <v>403800</v>
      </c>
    </row>
    <row r="75" spans="1:9" ht="30.6" customHeight="1">
      <c r="A75" s="36" t="s">
        <v>311</v>
      </c>
      <c r="B75" s="34">
        <v>1</v>
      </c>
      <c r="C75" s="34">
        <v>4</v>
      </c>
      <c r="D75" s="35" t="s">
        <v>175</v>
      </c>
      <c r="E75" s="124">
        <v>0</v>
      </c>
      <c r="F75" s="164">
        <v>28600</v>
      </c>
      <c r="G75" s="164">
        <v>28600</v>
      </c>
      <c r="H75" s="164">
        <v>28600</v>
      </c>
      <c r="I75" s="175">
        <f t="shared" si="9"/>
        <v>85800</v>
      </c>
    </row>
    <row r="76" spans="1:9" ht="30" customHeight="1">
      <c r="A76" s="40" t="s">
        <v>310</v>
      </c>
      <c r="B76" s="34">
        <v>1</v>
      </c>
      <c r="C76" s="34">
        <v>4</v>
      </c>
      <c r="D76" s="9" t="s">
        <v>176</v>
      </c>
      <c r="E76" s="166">
        <v>0</v>
      </c>
      <c r="F76" s="176">
        <v>8358400</v>
      </c>
      <c r="G76" s="176">
        <v>8358400</v>
      </c>
      <c r="H76" s="176">
        <v>8358400</v>
      </c>
      <c r="I76" s="175">
        <f t="shared" si="9"/>
        <v>25075200</v>
      </c>
    </row>
    <row r="77" spans="1:9" ht="45.6">
      <c r="A77" s="40" t="s">
        <v>308</v>
      </c>
      <c r="B77" s="34">
        <v>1</v>
      </c>
      <c r="C77" s="34">
        <v>4</v>
      </c>
      <c r="D77" s="9" t="s">
        <v>177</v>
      </c>
      <c r="E77" s="166">
        <v>0</v>
      </c>
      <c r="F77" s="177">
        <v>3000000</v>
      </c>
      <c r="G77" s="177">
        <v>3000000</v>
      </c>
      <c r="H77" s="177">
        <v>3000000</v>
      </c>
      <c r="I77" s="175">
        <f t="shared" si="9"/>
        <v>9000000</v>
      </c>
    </row>
    <row r="78" spans="1:9" ht="45.6">
      <c r="A78" s="44" t="s">
        <v>309</v>
      </c>
      <c r="B78" s="34">
        <v>1</v>
      </c>
      <c r="C78" s="34">
        <v>4</v>
      </c>
      <c r="D78" s="9" t="s">
        <v>177</v>
      </c>
      <c r="E78" s="166">
        <v>0</v>
      </c>
      <c r="F78" s="177">
        <v>400000</v>
      </c>
      <c r="G78" s="177">
        <v>400000</v>
      </c>
      <c r="H78" s="177">
        <v>400000</v>
      </c>
      <c r="I78" s="175">
        <f t="shared" si="9"/>
        <v>1200000</v>
      </c>
    </row>
    <row r="79" spans="1:9" ht="45.6">
      <c r="A79" s="40" t="s">
        <v>307</v>
      </c>
      <c r="B79" s="34">
        <v>1</v>
      </c>
      <c r="C79" s="34">
        <v>4</v>
      </c>
      <c r="D79" s="9" t="s">
        <v>156</v>
      </c>
      <c r="E79" s="166">
        <v>0</v>
      </c>
      <c r="F79" s="178">
        <v>641600</v>
      </c>
      <c r="G79" s="178">
        <v>641600</v>
      </c>
      <c r="H79" s="178">
        <v>641600</v>
      </c>
      <c r="I79" s="175">
        <f t="shared" si="9"/>
        <v>1924800</v>
      </c>
    </row>
    <row r="80" spans="1:9" ht="70.8" customHeight="1">
      <c r="A80" s="45" t="s">
        <v>306</v>
      </c>
      <c r="B80" s="34">
        <v>1</v>
      </c>
      <c r="C80" s="34">
        <v>4</v>
      </c>
      <c r="D80" s="46" t="s">
        <v>178</v>
      </c>
      <c r="E80" s="166">
        <v>0</v>
      </c>
      <c r="F80" s="177">
        <v>1000000</v>
      </c>
      <c r="G80" s="177">
        <v>1000000</v>
      </c>
      <c r="H80" s="177">
        <v>1000000</v>
      </c>
      <c r="I80" s="175">
        <f t="shared" si="9"/>
        <v>3000000</v>
      </c>
    </row>
    <row r="81" spans="1:9" s="20" customFormat="1" ht="45.6">
      <c r="A81" s="230" t="s">
        <v>179</v>
      </c>
      <c r="B81" s="231"/>
      <c r="C81" s="231"/>
      <c r="D81" s="231"/>
      <c r="E81" s="234">
        <f>SUM(E82:E87)</f>
        <v>0</v>
      </c>
      <c r="F81" s="234">
        <f t="shared" ref="F81:H81" si="10">SUM(F82:F87)</f>
        <v>8600000</v>
      </c>
      <c r="G81" s="234">
        <f t="shared" si="10"/>
        <v>8600000</v>
      </c>
      <c r="H81" s="234">
        <f t="shared" si="10"/>
        <v>8600000</v>
      </c>
      <c r="I81" s="235">
        <f>SUM(E81:H81)</f>
        <v>25800000</v>
      </c>
    </row>
    <row r="82" spans="1:9" ht="45.6">
      <c r="A82" s="40" t="s">
        <v>305</v>
      </c>
      <c r="B82" s="34">
        <v>1</v>
      </c>
      <c r="C82" s="34">
        <v>4</v>
      </c>
      <c r="D82" s="9" t="s">
        <v>180</v>
      </c>
      <c r="E82" s="167">
        <v>0</v>
      </c>
      <c r="F82" s="121">
        <v>313000</v>
      </c>
      <c r="G82" s="121">
        <v>313000</v>
      </c>
      <c r="H82" s="121">
        <v>313000</v>
      </c>
      <c r="I82" s="179">
        <f>SUM(E82:H82)</f>
        <v>939000</v>
      </c>
    </row>
    <row r="83" spans="1:9" ht="45.6">
      <c r="A83" s="40" t="s">
        <v>304</v>
      </c>
      <c r="B83" s="34">
        <v>1</v>
      </c>
      <c r="C83" s="34">
        <v>4</v>
      </c>
      <c r="D83" s="9" t="s">
        <v>180</v>
      </c>
      <c r="E83" s="167">
        <v>0</v>
      </c>
      <c r="F83" s="121">
        <v>556900</v>
      </c>
      <c r="G83" s="121">
        <v>556900</v>
      </c>
      <c r="H83" s="121">
        <v>556900</v>
      </c>
      <c r="I83" s="179">
        <f t="shared" ref="I83:I87" si="11">SUM(E83:H83)</f>
        <v>1670700</v>
      </c>
    </row>
    <row r="84" spans="1:9" ht="45.6">
      <c r="A84" s="40" t="s">
        <v>303</v>
      </c>
      <c r="B84" s="34">
        <v>1</v>
      </c>
      <c r="C84" s="34">
        <v>4</v>
      </c>
      <c r="D84" s="9" t="s">
        <v>180</v>
      </c>
      <c r="E84" s="167">
        <v>0</v>
      </c>
      <c r="F84" s="169">
        <v>2427600</v>
      </c>
      <c r="G84" s="169">
        <v>2427600</v>
      </c>
      <c r="H84" s="169">
        <v>2427600</v>
      </c>
      <c r="I84" s="179">
        <f t="shared" si="11"/>
        <v>7282800</v>
      </c>
    </row>
    <row r="85" spans="1:9" ht="45.6">
      <c r="A85" s="40" t="s">
        <v>302</v>
      </c>
      <c r="B85" s="34">
        <v>1</v>
      </c>
      <c r="C85" s="34">
        <v>4</v>
      </c>
      <c r="D85" s="9" t="s">
        <v>180</v>
      </c>
      <c r="E85" s="167">
        <v>0</v>
      </c>
      <c r="F85" s="121">
        <v>4483500</v>
      </c>
      <c r="G85" s="121">
        <v>4483500</v>
      </c>
      <c r="H85" s="121">
        <v>4483500</v>
      </c>
      <c r="I85" s="179">
        <f t="shared" si="11"/>
        <v>13450500</v>
      </c>
    </row>
    <row r="86" spans="1:9" ht="45.6">
      <c r="A86" s="40" t="s">
        <v>301</v>
      </c>
      <c r="B86" s="34">
        <v>1</v>
      </c>
      <c r="C86" s="34">
        <v>4</v>
      </c>
      <c r="D86" s="9" t="s">
        <v>180</v>
      </c>
      <c r="E86" s="167">
        <v>0</v>
      </c>
      <c r="F86" s="169">
        <v>701200</v>
      </c>
      <c r="G86" s="169">
        <v>701200</v>
      </c>
      <c r="H86" s="169">
        <v>701200</v>
      </c>
      <c r="I86" s="179">
        <f t="shared" si="11"/>
        <v>2103600</v>
      </c>
    </row>
    <row r="87" spans="1:9" ht="52.2" customHeight="1">
      <c r="A87" s="42" t="s">
        <v>300</v>
      </c>
      <c r="B87" s="34">
        <v>1</v>
      </c>
      <c r="C87" s="34">
        <v>4</v>
      </c>
      <c r="D87" s="26" t="s">
        <v>180</v>
      </c>
      <c r="E87" s="167">
        <v>0</v>
      </c>
      <c r="F87" s="174">
        <v>117800</v>
      </c>
      <c r="G87" s="174">
        <v>117800</v>
      </c>
      <c r="H87" s="174">
        <v>117800</v>
      </c>
      <c r="I87" s="179">
        <f t="shared" si="11"/>
        <v>353400</v>
      </c>
    </row>
    <row r="88" spans="1:9" ht="73.8" customHeight="1">
      <c r="A88" s="6" t="s">
        <v>181</v>
      </c>
      <c r="B88" s="53"/>
      <c r="C88" s="53"/>
      <c r="D88" s="53"/>
      <c r="E88" s="53"/>
      <c r="F88" s="53"/>
      <c r="G88" s="53"/>
      <c r="H88" s="53"/>
      <c r="I88" s="53"/>
    </row>
    <row r="89" spans="1:9" ht="52.2" customHeight="1">
      <c r="A89" s="190" t="s">
        <v>182</v>
      </c>
      <c r="B89" s="203"/>
      <c r="C89" s="203"/>
      <c r="D89" s="203"/>
      <c r="E89" s="237">
        <f>SUM(E90:E105)</f>
        <v>0</v>
      </c>
      <c r="F89" s="237">
        <f t="shared" ref="F89:H89" si="12">SUM(F90:F105)</f>
        <v>7513000</v>
      </c>
      <c r="G89" s="237">
        <f t="shared" si="12"/>
        <v>22513000</v>
      </c>
      <c r="H89" s="237">
        <f t="shared" si="12"/>
        <v>144270000</v>
      </c>
      <c r="I89" s="237">
        <f>SUM(E89:H89)</f>
        <v>174296000</v>
      </c>
    </row>
    <row r="90" spans="1:9" ht="45.6">
      <c r="A90" s="36" t="s">
        <v>531</v>
      </c>
      <c r="B90" s="34">
        <v>1</v>
      </c>
      <c r="C90" s="34">
        <v>4</v>
      </c>
      <c r="D90" s="35" t="s">
        <v>183</v>
      </c>
      <c r="E90" s="164">
        <v>0</v>
      </c>
      <c r="F90" s="164">
        <v>265000</v>
      </c>
      <c r="G90" s="164">
        <v>265000</v>
      </c>
      <c r="H90" s="164">
        <v>265000</v>
      </c>
      <c r="I90" s="164">
        <f>SUM(E90:H90)</f>
        <v>795000</v>
      </c>
    </row>
    <row r="91" spans="1:9" ht="45.6">
      <c r="A91" s="36" t="s">
        <v>299</v>
      </c>
      <c r="B91" s="34">
        <v>1</v>
      </c>
      <c r="C91" s="34">
        <v>4</v>
      </c>
      <c r="D91" s="35" t="s">
        <v>183</v>
      </c>
      <c r="E91" s="164">
        <v>0</v>
      </c>
      <c r="F91" s="164">
        <v>450000</v>
      </c>
      <c r="G91" s="164">
        <v>450000</v>
      </c>
      <c r="H91" s="164">
        <v>450000</v>
      </c>
      <c r="I91" s="164">
        <f t="shared" ref="I91:I105" si="13">SUM(E91:H91)</f>
        <v>1350000</v>
      </c>
    </row>
    <row r="92" spans="1:9" ht="45.6" customHeight="1">
      <c r="A92" s="36" t="s">
        <v>298</v>
      </c>
      <c r="B92" s="34">
        <v>1</v>
      </c>
      <c r="C92" s="34">
        <v>4</v>
      </c>
      <c r="D92" s="35" t="s">
        <v>183</v>
      </c>
      <c r="E92" s="164">
        <v>0</v>
      </c>
      <c r="F92" s="164">
        <v>1298000</v>
      </c>
      <c r="G92" s="164">
        <v>1298000</v>
      </c>
      <c r="H92" s="164">
        <v>1298000</v>
      </c>
      <c r="I92" s="164">
        <f t="shared" si="13"/>
        <v>3894000</v>
      </c>
    </row>
    <row r="93" spans="1:9" ht="45.6">
      <c r="A93" s="36" t="s">
        <v>297</v>
      </c>
      <c r="B93" s="34">
        <v>1</v>
      </c>
      <c r="C93" s="34">
        <v>4</v>
      </c>
      <c r="D93" s="35" t="s">
        <v>183</v>
      </c>
      <c r="E93" s="164">
        <v>0</v>
      </c>
      <c r="F93" s="164">
        <v>1200000</v>
      </c>
      <c r="G93" s="164">
        <v>1200000</v>
      </c>
      <c r="H93" s="164">
        <v>1200000</v>
      </c>
      <c r="I93" s="164">
        <f t="shared" si="13"/>
        <v>3600000</v>
      </c>
    </row>
    <row r="94" spans="1:9" ht="45.6">
      <c r="A94" s="36" t="s">
        <v>296</v>
      </c>
      <c r="B94" s="34">
        <v>1</v>
      </c>
      <c r="C94" s="34">
        <v>4</v>
      </c>
      <c r="D94" s="35" t="s">
        <v>183</v>
      </c>
      <c r="E94" s="164">
        <v>0</v>
      </c>
      <c r="F94" s="164">
        <v>1200000</v>
      </c>
      <c r="G94" s="164">
        <v>1200000</v>
      </c>
      <c r="H94" s="164">
        <v>1200000</v>
      </c>
      <c r="I94" s="164">
        <f t="shared" si="13"/>
        <v>3600000</v>
      </c>
    </row>
    <row r="95" spans="1:9" ht="45.6">
      <c r="A95" s="36" t="s">
        <v>295</v>
      </c>
      <c r="B95" s="34">
        <v>1</v>
      </c>
      <c r="C95" s="34">
        <v>4</v>
      </c>
      <c r="D95" s="35" t="s">
        <v>184</v>
      </c>
      <c r="E95" s="164">
        <v>0</v>
      </c>
      <c r="F95" s="164">
        <v>360000</v>
      </c>
      <c r="G95" s="164">
        <v>360000</v>
      </c>
      <c r="H95" s="164">
        <v>360000</v>
      </c>
      <c r="I95" s="164">
        <f t="shared" si="13"/>
        <v>1080000</v>
      </c>
    </row>
    <row r="96" spans="1:9" ht="45.6">
      <c r="A96" s="36" t="s">
        <v>294</v>
      </c>
      <c r="B96" s="34">
        <v>1</v>
      </c>
      <c r="C96" s="34">
        <v>4</v>
      </c>
      <c r="D96" s="35" t="s">
        <v>183</v>
      </c>
      <c r="E96" s="164">
        <v>0</v>
      </c>
      <c r="F96" s="164">
        <v>348000</v>
      </c>
      <c r="G96" s="164">
        <v>348000</v>
      </c>
      <c r="H96" s="164">
        <v>348000</v>
      </c>
      <c r="I96" s="164">
        <f t="shared" si="13"/>
        <v>1044000</v>
      </c>
    </row>
    <row r="97" spans="1:9" ht="46.8" customHeight="1">
      <c r="A97" s="36" t="s">
        <v>293</v>
      </c>
      <c r="B97" s="34">
        <v>1</v>
      </c>
      <c r="C97" s="34">
        <v>4</v>
      </c>
      <c r="D97" s="35" t="s">
        <v>183</v>
      </c>
      <c r="E97" s="164">
        <v>0</v>
      </c>
      <c r="F97" s="164">
        <v>262000</v>
      </c>
      <c r="G97" s="164">
        <v>262000</v>
      </c>
      <c r="H97" s="164">
        <v>262000</v>
      </c>
      <c r="I97" s="164">
        <f t="shared" si="13"/>
        <v>786000</v>
      </c>
    </row>
    <row r="98" spans="1:9" ht="51.6" customHeight="1">
      <c r="A98" s="36" t="s">
        <v>292</v>
      </c>
      <c r="B98" s="34">
        <v>1</v>
      </c>
      <c r="C98" s="34">
        <v>4</v>
      </c>
      <c r="D98" s="35" t="s">
        <v>185</v>
      </c>
      <c r="E98" s="164">
        <v>0</v>
      </c>
      <c r="F98" s="164">
        <v>680000</v>
      </c>
      <c r="G98" s="164">
        <v>680000</v>
      </c>
      <c r="H98" s="164">
        <v>680000</v>
      </c>
      <c r="I98" s="164">
        <f t="shared" si="13"/>
        <v>2040000</v>
      </c>
    </row>
    <row r="99" spans="1:9" ht="48" customHeight="1">
      <c r="A99" s="36" t="s">
        <v>291</v>
      </c>
      <c r="B99" s="34">
        <v>1</v>
      </c>
      <c r="C99" s="34">
        <v>4</v>
      </c>
      <c r="D99" s="35" t="s">
        <v>156</v>
      </c>
      <c r="E99" s="164">
        <v>0</v>
      </c>
      <c r="F99" s="164">
        <v>200000</v>
      </c>
      <c r="G99" s="164">
        <v>200000</v>
      </c>
      <c r="H99" s="164">
        <v>200000</v>
      </c>
      <c r="I99" s="164">
        <f t="shared" si="13"/>
        <v>600000</v>
      </c>
    </row>
    <row r="100" spans="1:9" ht="45.6">
      <c r="A100" s="36" t="s">
        <v>290</v>
      </c>
      <c r="B100" s="34">
        <v>1</v>
      </c>
      <c r="C100" s="34">
        <v>4</v>
      </c>
      <c r="D100" s="35" t="s">
        <v>186</v>
      </c>
      <c r="E100" s="164">
        <v>0</v>
      </c>
      <c r="F100" s="164" t="s">
        <v>493</v>
      </c>
      <c r="G100" s="164" t="s">
        <v>493</v>
      </c>
      <c r="H100" s="164" t="s">
        <v>493</v>
      </c>
      <c r="I100" s="164">
        <f t="shared" si="13"/>
        <v>0</v>
      </c>
    </row>
    <row r="101" spans="1:9" ht="54" customHeight="1">
      <c r="A101" s="36" t="s">
        <v>289</v>
      </c>
      <c r="B101" s="34">
        <v>1</v>
      </c>
      <c r="C101" s="34">
        <v>4</v>
      </c>
      <c r="D101" s="35" t="s">
        <v>187</v>
      </c>
      <c r="E101" s="164">
        <v>0</v>
      </c>
      <c r="F101" s="164" t="s">
        <v>493</v>
      </c>
      <c r="G101" s="164" t="s">
        <v>493</v>
      </c>
      <c r="H101" s="164" t="s">
        <v>493</v>
      </c>
      <c r="I101" s="164">
        <f t="shared" si="13"/>
        <v>0</v>
      </c>
    </row>
    <row r="102" spans="1:9" ht="70.8" customHeight="1">
      <c r="A102" s="33" t="s">
        <v>288</v>
      </c>
      <c r="B102" s="34">
        <v>1</v>
      </c>
      <c r="C102" s="34">
        <v>4</v>
      </c>
      <c r="D102" s="35" t="s">
        <v>184</v>
      </c>
      <c r="E102" s="164">
        <v>0</v>
      </c>
      <c r="F102" s="180" t="s">
        <v>493</v>
      </c>
      <c r="G102" s="180" t="s">
        <v>493</v>
      </c>
      <c r="H102" s="180" t="s">
        <v>493</v>
      </c>
      <c r="I102" s="164">
        <f t="shared" si="13"/>
        <v>0</v>
      </c>
    </row>
    <row r="103" spans="1:9" ht="45.6">
      <c r="A103" s="33" t="s">
        <v>287</v>
      </c>
      <c r="B103" s="34">
        <v>1</v>
      </c>
      <c r="C103" s="34">
        <v>4</v>
      </c>
      <c r="D103" s="35" t="s">
        <v>184</v>
      </c>
      <c r="E103" s="164">
        <v>0</v>
      </c>
      <c r="F103" s="100">
        <v>1000000</v>
      </c>
      <c r="G103" s="100">
        <v>1000000</v>
      </c>
      <c r="H103" s="100">
        <v>1000000</v>
      </c>
      <c r="I103" s="164">
        <f t="shared" si="13"/>
        <v>3000000</v>
      </c>
    </row>
    <row r="104" spans="1:9" ht="68.400000000000006">
      <c r="A104" s="33" t="s">
        <v>286</v>
      </c>
      <c r="B104" s="34">
        <v>2</v>
      </c>
      <c r="C104" s="34">
        <v>4</v>
      </c>
      <c r="D104" s="35" t="s">
        <v>188</v>
      </c>
      <c r="E104" s="164">
        <v>0</v>
      </c>
      <c r="F104" s="181"/>
      <c r="G104" s="167">
        <v>15000000</v>
      </c>
      <c r="H104" s="167">
        <v>136757000</v>
      </c>
      <c r="I104" s="164">
        <f t="shared" si="13"/>
        <v>151757000</v>
      </c>
    </row>
    <row r="105" spans="1:9" ht="68.400000000000006">
      <c r="A105" s="47" t="s">
        <v>285</v>
      </c>
      <c r="B105" s="34">
        <v>1</v>
      </c>
      <c r="C105" s="34">
        <v>4</v>
      </c>
      <c r="D105" s="35" t="s">
        <v>184</v>
      </c>
      <c r="E105" s="164">
        <v>0</v>
      </c>
      <c r="F105" s="167">
        <v>250000</v>
      </c>
      <c r="G105" s="167">
        <v>250000</v>
      </c>
      <c r="H105" s="167">
        <v>250000</v>
      </c>
      <c r="I105" s="164">
        <f t="shared" si="13"/>
        <v>750000</v>
      </c>
    </row>
    <row r="106" spans="1:9" s="20" customFormat="1" ht="52.2" customHeight="1">
      <c r="A106" s="190" t="s">
        <v>189</v>
      </c>
      <c r="B106" s="203"/>
      <c r="C106" s="203"/>
      <c r="D106" s="203"/>
      <c r="E106" s="238">
        <f>SUM(E107:E110)</f>
        <v>0</v>
      </c>
      <c r="F106" s="238">
        <f t="shared" ref="F106:H106" si="14">SUM(F107:F110)</f>
        <v>6000000</v>
      </c>
      <c r="G106" s="238">
        <f t="shared" si="14"/>
        <v>6000000</v>
      </c>
      <c r="H106" s="238">
        <f t="shared" si="14"/>
        <v>6000000</v>
      </c>
      <c r="I106" s="239">
        <f>SUM(F106:H106)</f>
        <v>18000000</v>
      </c>
    </row>
    <row r="107" spans="1:9" ht="45.6">
      <c r="A107" s="48" t="s">
        <v>284</v>
      </c>
      <c r="B107" s="34">
        <v>1</v>
      </c>
      <c r="C107" s="34">
        <v>4</v>
      </c>
      <c r="D107" s="9" t="s">
        <v>180</v>
      </c>
      <c r="E107" s="167">
        <v>0</v>
      </c>
      <c r="F107" s="182">
        <v>1682400</v>
      </c>
      <c r="G107" s="182">
        <v>1682400</v>
      </c>
      <c r="H107" s="182">
        <v>1682400</v>
      </c>
      <c r="I107" s="183">
        <f>SUM(F107:H107)</f>
        <v>5047200</v>
      </c>
    </row>
    <row r="108" spans="1:9" ht="45.6">
      <c r="A108" s="48" t="s">
        <v>283</v>
      </c>
      <c r="B108" s="34">
        <v>1</v>
      </c>
      <c r="C108" s="34">
        <v>4</v>
      </c>
      <c r="D108" s="9" t="s">
        <v>180</v>
      </c>
      <c r="E108" s="167">
        <v>0</v>
      </c>
      <c r="F108" s="182">
        <v>3420000</v>
      </c>
      <c r="G108" s="182">
        <v>3420000</v>
      </c>
      <c r="H108" s="182">
        <v>3420000</v>
      </c>
      <c r="I108" s="183">
        <f t="shared" ref="I108:I110" si="15">SUM(F108:H108)</f>
        <v>10260000</v>
      </c>
    </row>
    <row r="109" spans="1:9" ht="45.6">
      <c r="A109" s="48" t="s">
        <v>282</v>
      </c>
      <c r="B109" s="34">
        <v>1</v>
      </c>
      <c r="C109" s="34">
        <v>4</v>
      </c>
      <c r="D109" s="9" t="s">
        <v>180</v>
      </c>
      <c r="E109" s="167">
        <v>0</v>
      </c>
      <c r="F109" s="182">
        <v>500000</v>
      </c>
      <c r="G109" s="182">
        <v>500000</v>
      </c>
      <c r="H109" s="182">
        <v>500000</v>
      </c>
      <c r="I109" s="183">
        <f t="shared" si="15"/>
        <v>1500000</v>
      </c>
    </row>
    <row r="110" spans="1:9" ht="45.6">
      <c r="A110" s="49" t="s">
        <v>281</v>
      </c>
      <c r="B110" s="34">
        <v>1</v>
      </c>
      <c r="C110" s="34">
        <v>4</v>
      </c>
      <c r="D110" s="9" t="s">
        <v>180</v>
      </c>
      <c r="E110" s="167">
        <v>0</v>
      </c>
      <c r="F110" s="182">
        <v>397600</v>
      </c>
      <c r="G110" s="182">
        <v>397600</v>
      </c>
      <c r="H110" s="182">
        <v>397600</v>
      </c>
      <c r="I110" s="183">
        <f t="shared" si="15"/>
        <v>1192800</v>
      </c>
    </row>
    <row r="111" spans="1:9">
      <c r="A111" s="31" t="s">
        <v>19</v>
      </c>
      <c r="B111" s="32"/>
      <c r="C111" s="32"/>
      <c r="D111" s="32"/>
      <c r="E111" s="184">
        <f>SUM(E106,E89,E81,E60,E49,E36,E32,E5)</f>
        <v>4906600</v>
      </c>
      <c r="F111" s="184">
        <f>SUM(F106,F89,F81,F60,F49,F36,F32,F5)</f>
        <v>100720100</v>
      </c>
      <c r="G111" s="184">
        <f>SUM(G106,G89,G81,G60,G49,G36,G32,G5)</f>
        <v>118646100</v>
      </c>
      <c r="H111" s="184">
        <f>SUM(H106,H89,H81,H60,H49,H36,H32,H5)</f>
        <v>240403100</v>
      </c>
      <c r="I111" s="184">
        <f>SUM(E111:H111)</f>
        <v>464675900</v>
      </c>
    </row>
  </sheetData>
  <mergeCells count="2">
    <mergeCell ref="A2:D2"/>
    <mergeCell ref="E2:I2"/>
  </mergeCells>
  <pageMargins left="0.24" right="0.2" top="0.38" bottom="0.32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I14"/>
  <sheetViews>
    <sheetView topLeftCell="A4" workbookViewId="0">
      <selection activeCell="I8" sqref="I8"/>
    </sheetView>
  </sheetViews>
  <sheetFormatPr defaultColWidth="9" defaultRowHeight="22.8"/>
  <cols>
    <col min="1" max="1" width="38.6640625" style="21" customWidth="1"/>
    <col min="2" max="2" width="7.44140625" style="21" customWidth="1"/>
    <col min="3" max="3" width="7.88671875" style="21" customWidth="1"/>
    <col min="4" max="4" width="16.109375" style="21" customWidth="1"/>
    <col min="5" max="5" width="12" style="21" customWidth="1"/>
    <col min="6" max="6" width="12.21875" style="21" customWidth="1"/>
    <col min="7" max="7" width="12.88671875" style="21" customWidth="1"/>
    <col min="8" max="8" width="12.5546875" style="21" customWidth="1"/>
    <col min="9" max="9" width="16.44140625" style="21" customWidth="1"/>
    <col min="10" max="16384" width="9" style="21"/>
  </cols>
  <sheetData>
    <row r="1" spans="1:9" ht="33" customHeight="1">
      <c r="A1" s="199" t="s">
        <v>567</v>
      </c>
    </row>
    <row r="2" spans="1:9" ht="28.8" customHeight="1">
      <c r="A2" s="301" t="s">
        <v>12</v>
      </c>
      <c r="B2" s="301"/>
      <c r="C2" s="301"/>
      <c r="D2" s="301"/>
      <c r="E2" s="302" t="s">
        <v>17</v>
      </c>
      <c r="F2" s="302"/>
      <c r="G2" s="302"/>
      <c r="H2" s="302"/>
      <c r="I2" s="302"/>
    </row>
    <row r="3" spans="1:9" ht="43.8" customHeight="1">
      <c r="A3" s="197" t="s">
        <v>13</v>
      </c>
      <c r="B3" s="210" t="s">
        <v>14</v>
      </c>
      <c r="C3" s="197" t="s">
        <v>15</v>
      </c>
      <c r="D3" s="210" t="s">
        <v>16</v>
      </c>
      <c r="E3" s="131" t="s">
        <v>6</v>
      </c>
      <c r="F3" s="129" t="s">
        <v>7</v>
      </c>
      <c r="G3" s="129" t="s">
        <v>8</v>
      </c>
      <c r="H3" s="129" t="s">
        <v>9</v>
      </c>
      <c r="I3" s="131" t="s">
        <v>10</v>
      </c>
    </row>
    <row r="4" spans="1:9" ht="45.6">
      <c r="A4" s="23" t="s">
        <v>146</v>
      </c>
      <c r="B4" s="24"/>
      <c r="C4" s="24"/>
      <c r="D4" s="24"/>
      <c r="E4" s="24"/>
      <c r="F4" s="24"/>
      <c r="G4" s="24"/>
      <c r="H4" s="24"/>
      <c r="I4" s="24"/>
    </row>
    <row r="5" spans="1:9" s="20" customFormat="1" ht="68.400000000000006">
      <c r="A5" s="230" t="s">
        <v>147</v>
      </c>
      <c r="B5" s="231"/>
      <c r="C5" s="231"/>
      <c r="D5" s="231"/>
      <c r="E5" s="233">
        <f>SUM(E6)</f>
        <v>0</v>
      </c>
      <c r="F5" s="233">
        <f>SUM(F6)</f>
        <v>10000000</v>
      </c>
      <c r="G5" s="233">
        <f>SUM(G6)</f>
        <v>10000000</v>
      </c>
      <c r="H5" s="233">
        <f>SUM(H6)</f>
        <v>10000000</v>
      </c>
      <c r="I5" s="233">
        <f>SUM(E5:H5)</f>
        <v>30000000</v>
      </c>
    </row>
    <row r="6" spans="1:9" ht="68.400000000000006">
      <c r="A6" s="11" t="s">
        <v>375</v>
      </c>
      <c r="B6" s="25">
        <v>1</v>
      </c>
      <c r="C6" s="25">
        <v>5</v>
      </c>
      <c r="D6" s="26" t="s">
        <v>148</v>
      </c>
      <c r="E6" s="185">
        <v>0</v>
      </c>
      <c r="F6" s="185">
        <v>10000000</v>
      </c>
      <c r="G6" s="185">
        <v>10000000</v>
      </c>
      <c r="H6" s="185">
        <v>10000000</v>
      </c>
      <c r="I6" s="186">
        <f>SUM(E6:H6)</f>
        <v>30000000</v>
      </c>
    </row>
    <row r="7" spans="1:9" ht="52.2" customHeight="1">
      <c r="A7" s="6" t="s">
        <v>149</v>
      </c>
      <c r="B7" s="24"/>
      <c r="C7" s="24"/>
      <c r="D7" s="24"/>
      <c r="E7" s="24"/>
      <c r="F7" s="24"/>
      <c r="G7" s="24"/>
      <c r="H7" s="24"/>
      <c r="I7" s="24"/>
    </row>
    <row r="8" spans="1:9" s="20" customFormat="1" ht="49.8" customHeight="1">
      <c r="A8" s="190" t="s">
        <v>150</v>
      </c>
      <c r="B8" s="231"/>
      <c r="C8" s="231"/>
      <c r="D8" s="231"/>
      <c r="E8" s="233">
        <f>SUM(E9:E12)</f>
        <v>0</v>
      </c>
      <c r="F8" s="233">
        <f>SUM(F9:F12)</f>
        <v>45000000</v>
      </c>
      <c r="G8" s="233">
        <f t="shared" ref="G8:H8" si="0">SUM(G9:G12)</f>
        <v>45000000</v>
      </c>
      <c r="H8" s="233">
        <f t="shared" si="0"/>
        <v>45000000</v>
      </c>
      <c r="I8" s="233">
        <f>SUM(E8:H8)</f>
        <v>135000000</v>
      </c>
    </row>
    <row r="9" spans="1:9" ht="45.6">
      <c r="A9" s="27" t="s">
        <v>376</v>
      </c>
      <c r="B9" s="25">
        <v>1</v>
      </c>
      <c r="C9" s="25">
        <v>5</v>
      </c>
      <c r="D9" s="28" t="s">
        <v>151</v>
      </c>
      <c r="E9" s="187">
        <v>0</v>
      </c>
      <c r="F9" s="187">
        <v>5000000</v>
      </c>
      <c r="G9" s="187">
        <v>5000000</v>
      </c>
      <c r="H9" s="187">
        <v>5000000</v>
      </c>
      <c r="I9" s="188">
        <f>SUM(E9:H9)</f>
        <v>15000000</v>
      </c>
    </row>
    <row r="10" spans="1:9" ht="45.6">
      <c r="A10" s="27" t="s">
        <v>377</v>
      </c>
      <c r="B10" s="25">
        <v>1</v>
      </c>
      <c r="C10" s="25">
        <v>5</v>
      </c>
      <c r="D10" s="29" t="s">
        <v>141</v>
      </c>
      <c r="E10" s="187">
        <v>0</v>
      </c>
      <c r="F10" s="187">
        <v>5000000</v>
      </c>
      <c r="G10" s="187">
        <v>5000000</v>
      </c>
      <c r="H10" s="187">
        <v>5000000</v>
      </c>
      <c r="I10" s="188">
        <f t="shared" ref="I10:I12" si="1">SUM(E10:H10)</f>
        <v>15000000</v>
      </c>
    </row>
    <row r="11" spans="1:9" ht="43.5" customHeight="1">
      <c r="A11" s="27" t="s">
        <v>378</v>
      </c>
      <c r="B11" s="25">
        <v>1</v>
      </c>
      <c r="C11" s="25">
        <v>5</v>
      </c>
      <c r="D11" s="30" t="s">
        <v>152</v>
      </c>
      <c r="E11" s="187">
        <v>0</v>
      </c>
      <c r="F11" s="187">
        <v>25000000</v>
      </c>
      <c r="G11" s="187">
        <v>25000000</v>
      </c>
      <c r="H11" s="187">
        <v>25000000</v>
      </c>
      <c r="I11" s="188">
        <f t="shared" si="1"/>
        <v>75000000</v>
      </c>
    </row>
    <row r="12" spans="1:9" ht="68.400000000000006">
      <c r="A12" s="27" t="s">
        <v>379</v>
      </c>
      <c r="B12" s="25">
        <v>1</v>
      </c>
      <c r="C12" s="25">
        <v>5</v>
      </c>
      <c r="D12" s="26" t="s">
        <v>153</v>
      </c>
      <c r="E12" s="187">
        <v>0</v>
      </c>
      <c r="F12" s="187">
        <v>10000000</v>
      </c>
      <c r="G12" s="187">
        <v>10000000</v>
      </c>
      <c r="H12" s="187">
        <v>10000000</v>
      </c>
      <c r="I12" s="188">
        <f t="shared" si="1"/>
        <v>30000000</v>
      </c>
    </row>
    <row r="13" spans="1:9" s="20" customFormat="1" ht="29.4" customHeight="1">
      <c r="A13" s="261" t="s">
        <v>18</v>
      </c>
      <c r="B13" s="261"/>
      <c r="C13" s="261"/>
      <c r="D13" s="261"/>
      <c r="E13" s="262">
        <v>10000000</v>
      </c>
      <c r="F13" s="262">
        <v>10000000</v>
      </c>
      <c r="G13" s="262">
        <v>10000000</v>
      </c>
      <c r="H13" s="262">
        <v>10000000</v>
      </c>
      <c r="I13" s="262">
        <f>SUM(E13:H13)</f>
        <v>40000000</v>
      </c>
    </row>
    <row r="14" spans="1:9" ht="27.6" customHeight="1">
      <c r="A14" s="31" t="s">
        <v>19</v>
      </c>
      <c r="B14" s="32"/>
      <c r="C14" s="32"/>
      <c r="D14" s="32"/>
      <c r="E14" s="184">
        <f>SUM(E5+E4+E7+E13)</f>
        <v>10000000</v>
      </c>
      <c r="F14" s="184">
        <f>SUM(F5+F8+F13)</f>
        <v>65000000</v>
      </c>
      <c r="G14" s="184">
        <f t="shared" ref="G14:H14" si="2">SUM(G5+G8+G13)</f>
        <v>65000000</v>
      </c>
      <c r="H14" s="184">
        <f t="shared" si="2"/>
        <v>65000000</v>
      </c>
      <c r="I14" s="184">
        <f>SUM(E14:H14)</f>
        <v>205000000</v>
      </c>
    </row>
  </sheetData>
  <mergeCells count="2">
    <mergeCell ref="A2:D2"/>
    <mergeCell ref="E2:I2"/>
  </mergeCells>
  <pageMargins left="0.55118110236220474" right="0.43307086614173229" top="0.35433070866141736" bottom="0.32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แบบ จ.1</vt:lpstr>
      <vt:lpstr>ประเด็น ๑</vt:lpstr>
      <vt:lpstr>ประเด็น ๒</vt:lpstr>
      <vt:lpstr>ประเด็น ๓</vt:lpstr>
      <vt:lpstr>ประเด็น ๔</vt:lpstr>
      <vt:lpstr>ประเด็น 5</vt:lpstr>
      <vt:lpstr>ประเด็น ๖</vt:lpstr>
      <vt:lpstr>Sheet3</vt:lpstr>
      <vt:lpstr>'ประเด็น ๑'!Print_Area</vt:lpstr>
      <vt:lpstr>'แบบ จ.1'!Print_Titles</vt:lpstr>
      <vt:lpstr>'ประเด็น ๑'!Print_Titles</vt:lpstr>
      <vt:lpstr>'ประเด็น ๒'!Print_Titles</vt:lpstr>
      <vt:lpstr>'ประเด็น ๓'!Print_Titles</vt:lpstr>
      <vt:lpstr>'ประเด็น ๔'!Print_Titles</vt:lpstr>
      <vt:lpstr>'ประเด็น 5'!Print_Titles</vt:lpstr>
      <vt:lpstr>'ประเด็น ๖'!Print_Titles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2018-01-11T13:30:04Z</cp:lastPrinted>
  <dcterms:created xsi:type="dcterms:W3CDTF">2018-01-03T11:40:25Z</dcterms:created>
  <dcterms:modified xsi:type="dcterms:W3CDTF">2018-01-12T03:26:43Z</dcterms:modified>
</cp:coreProperties>
</file>